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B\"/>
    </mc:Choice>
  </mc:AlternateContent>
  <xr:revisionPtr revIDLastSave="0" documentId="13_ncr:1_{31816D51-7B26-4DC0-BF72-DF59182BC42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Chlorine!$F$5:$F$7,Chlorine!$G$5:$I$6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P14" i="1" l="1"/>
  <c r="Q13" i="1"/>
  <c r="P13" i="1"/>
  <c r="Q14" i="1"/>
  <c r="Q12" i="1"/>
  <c r="C455" i="1" l="1"/>
  <c r="E45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76" i="1" l="1"/>
  <c r="E376" i="1" s="1"/>
  <c r="C369" i="1"/>
  <c r="E369" i="1" s="1"/>
  <c r="C365" i="1"/>
  <c r="E365" i="1" s="1"/>
  <c r="C451" i="1"/>
  <c r="E451" i="1" s="1"/>
  <c r="C320" i="1"/>
  <c r="E320" i="1" s="1"/>
  <c r="C453" i="1"/>
  <c r="E453" i="1" s="1"/>
  <c r="C377" i="1"/>
  <c r="E377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268" i="1" l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477" i="1" l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<sst xmlns="http://schemas.openxmlformats.org/spreadsheetml/2006/main" count="33" uniqueCount="32">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</sst>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-6.8694849724849973</c:v>
                </c:pt>
                <c:pt idx="1">
                  <c:v>1.1863129674050015</c:v>
                </c:pt>
                <c:pt idx="2">
                  <c:v>-4.7578890927049997</c:v>
                </c:pt>
                <c:pt idx="3">
                  <c:v>6.2979088471847717</c:v>
                </c:pt>
                <c:pt idx="4">
                  <c:v>1.3537067870747705</c:v>
                </c:pt>
                <c:pt idx="5">
                  <c:v>-0.59049527303523064</c:v>
                </c:pt>
                <c:pt idx="6">
                  <c:v>10.465302666854768</c:v>
                </c:pt>
                <c:pt idx="7">
                  <c:v>-5.4788993932554604</c:v>
                </c:pt>
                <c:pt idx="8">
                  <c:v>1.5768985466345384</c:v>
                </c:pt>
                <c:pt idx="9">
                  <c:v>8.6326964865245372</c:v>
                </c:pt>
                <c:pt idx="10">
                  <c:v>-2.3115055735854639</c:v>
                </c:pt>
                <c:pt idx="11">
                  <c:v>-4.2557076336956925</c:v>
                </c:pt>
                <c:pt idx="12">
                  <c:v>-4.1999096938056937</c:v>
                </c:pt>
                <c:pt idx="13">
                  <c:v>-3.1441117539156949</c:v>
                </c:pt>
                <c:pt idx="14">
                  <c:v>7.9116861859740766</c:v>
                </c:pt>
                <c:pt idx="15">
                  <c:v>-3.2515874135924605E-2</c:v>
                </c:pt>
                <c:pt idx="16">
                  <c:v>-1.9767179342459258</c:v>
                </c:pt>
                <c:pt idx="17">
                  <c:v>-5.920919994355927</c:v>
                </c:pt>
                <c:pt idx="18">
                  <c:v>11.134877945533844</c:v>
                </c:pt>
                <c:pt idx="19">
                  <c:v>1.1906758854238433</c:v>
                </c:pt>
                <c:pt idx="20">
                  <c:v>-11.753526174686158</c:v>
                </c:pt>
                <c:pt idx="21">
                  <c:v>-0.69772823479615909</c:v>
                </c:pt>
                <c:pt idx="22">
                  <c:v>0.35806970509361236</c:v>
                </c:pt>
                <c:pt idx="23">
                  <c:v>-8.5861323550163888</c:v>
                </c:pt>
                <c:pt idx="24">
                  <c:v>10.46966558487361</c:v>
                </c:pt>
                <c:pt idx="25">
                  <c:v>-12.474536475236391</c:v>
                </c:pt>
                <c:pt idx="26">
                  <c:v>7.5812614646533802</c:v>
                </c:pt>
                <c:pt idx="27">
                  <c:v>-7.3629405954566209</c:v>
                </c:pt>
                <c:pt idx="28">
                  <c:v>7.6928573444333779</c:v>
                </c:pt>
                <c:pt idx="29">
                  <c:v>10.748655284323377</c:v>
                </c:pt>
                <c:pt idx="30">
                  <c:v>-3.1955467757868519</c:v>
                </c:pt>
                <c:pt idx="31">
                  <c:v>-10.139748835896853</c:v>
                </c:pt>
                <c:pt idx="32">
                  <c:v>2.9160491039931458</c:v>
                </c:pt>
                <c:pt idx="33">
                  <c:v>-6.0281529561168554</c:v>
                </c:pt>
                <c:pt idx="34">
                  <c:v>2.027644983772916</c:v>
                </c:pt>
                <c:pt idx="35">
                  <c:v>-0.91655707633708516</c:v>
                </c:pt>
                <c:pt idx="36">
                  <c:v>-4.8607591364470863</c:v>
                </c:pt>
                <c:pt idx="37">
                  <c:v>9.1950388034426851</c:v>
                </c:pt>
                <c:pt idx="38">
                  <c:v>6.2508367433326839</c:v>
                </c:pt>
                <c:pt idx="39">
                  <c:v>4.3066346832226827</c:v>
                </c:pt>
                <c:pt idx="40">
                  <c:v>2.3624326231126815</c:v>
                </c:pt>
                <c:pt idx="41">
                  <c:v>-4.581769436997547</c:v>
                </c:pt>
                <c:pt idx="42">
                  <c:v>-9.5259714971075482</c:v>
                </c:pt>
                <c:pt idx="43">
                  <c:v>6.5298264427824506</c:v>
                </c:pt>
                <c:pt idx="44">
                  <c:v>-6.4143756173275506</c:v>
                </c:pt>
                <c:pt idx="45">
                  <c:v>2.6414223225622209</c:v>
                </c:pt>
                <c:pt idx="46">
                  <c:v>-5.3027797375477803</c:v>
                </c:pt>
                <c:pt idx="47">
                  <c:v>-0.2469817976577815</c:v>
                </c:pt>
                <c:pt idx="48">
                  <c:v>5.8088161422322173</c:v>
                </c:pt>
                <c:pt idx="49">
                  <c:v>10.864614082121989</c:v>
                </c:pt>
                <c:pt idx="50">
                  <c:v>2.9204120220119876</c:v>
                </c:pt>
                <c:pt idx="51">
                  <c:v>1.9762099619019864</c:v>
                </c:pt>
                <c:pt idx="52">
                  <c:v>-5.9679920982080148</c:v>
                </c:pt>
                <c:pt idx="53">
                  <c:v>10.087805841681757</c:v>
                </c:pt>
                <c:pt idx="54">
                  <c:v>1.1436037815717555</c:v>
                </c:pt>
                <c:pt idx="55">
                  <c:v>3.1994017214617543</c:v>
                </c:pt>
                <c:pt idx="56">
                  <c:v>-1.7448003386482469</c:v>
                </c:pt>
                <c:pt idx="57">
                  <c:v>11.310997601241525</c:v>
                </c:pt>
                <c:pt idx="58">
                  <c:v>5.3667955411315234</c:v>
                </c:pt>
                <c:pt idx="59">
                  <c:v>-1.5774065189784778</c:v>
                </c:pt>
                <c:pt idx="60">
                  <c:v>-15.521608579088706</c:v>
                </c:pt>
                <c:pt idx="61">
                  <c:v>-3.4658106391987076</c:v>
                </c:pt>
                <c:pt idx="62">
                  <c:v>5.5899873006912912</c:v>
                </c:pt>
                <c:pt idx="63">
                  <c:v>5.6457852405812901</c:v>
                </c:pt>
                <c:pt idx="64">
                  <c:v>6.7015831804710615</c:v>
                </c:pt>
                <c:pt idx="65">
                  <c:v>10.75738112036106</c:v>
                </c:pt>
                <c:pt idx="66">
                  <c:v>17.813179060251059</c:v>
                </c:pt>
                <c:pt idx="67">
                  <c:v>-1.1310229998589421</c:v>
                </c:pt>
                <c:pt idx="68">
                  <c:v>4.9247749400308294</c:v>
                </c:pt>
                <c:pt idx="69">
                  <c:v>5.9805728799208282</c:v>
                </c:pt>
                <c:pt idx="70">
                  <c:v>-4.963629180189173</c:v>
                </c:pt>
                <c:pt idx="71">
                  <c:v>-7.9078312402991742</c:v>
                </c:pt>
                <c:pt idx="72">
                  <c:v>14.147966699590597</c:v>
                </c:pt>
                <c:pt idx="73">
                  <c:v>3.2037646394805961</c:v>
                </c:pt>
                <c:pt idx="74">
                  <c:v>0.2595625793705949</c:v>
                </c:pt>
                <c:pt idx="75">
                  <c:v>-7.6846394807394063</c:v>
                </c:pt>
                <c:pt idx="76">
                  <c:v>11.371158459150365</c:v>
                </c:pt>
                <c:pt idx="77">
                  <c:v>6.426956399040364</c:v>
                </c:pt>
                <c:pt idx="78">
                  <c:v>6.4827543389303628</c:v>
                </c:pt>
                <c:pt idx="79">
                  <c:v>-10.461447721179866</c:v>
                </c:pt>
                <c:pt idx="80">
                  <c:v>-7.405649781289867</c:v>
                </c:pt>
                <c:pt idx="81">
                  <c:v>1.6501481586001319</c:v>
                </c:pt>
                <c:pt idx="82">
                  <c:v>8.7059460984901307</c:v>
                </c:pt>
                <c:pt idx="83">
                  <c:v>-11.238255961620098</c:v>
                </c:pt>
                <c:pt idx="84">
                  <c:v>3.8175419782699009</c:v>
                </c:pt>
                <c:pt idx="85">
                  <c:v>-16.1266600818401</c:v>
                </c:pt>
                <c:pt idx="86">
                  <c:v>4.9291378580498986</c:v>
                </c:pt>
                <c:pt idx="87">
                  <c:v>2.98493579793967</c:v>
                </c:pt>
                <c:pt idx="88">
                  <c:v>4.0733737829668826E-2</c:v>
                </c:pt>
                <c:pt idx="89">
                  <c:v>4.0965316777196676</c:v>
                </c:pt>
                <c:pt idx="90">
                  <c:v>0.15232961760966646</c:v>
                </c:pt>
                <c:pt idx="91">
                  <c:v>-2.7918724425005621</c:v>
                </c:pt>
                <c:pt idx="92">
                  <c:v>-9.7360745026105633</c:v>
                </c:pt>
                <c:pt idx="93">
                  <c:v>-4.6802765627205645</c:v>
                </c:pt>
                <c:pt idx="94">
                  <c:v>-8.6244786228305657</c:v>
                </c:pt>
                <c:pt idx="95">
                  <c:v>-1.5686806829407942</c:v>
                </c:pt>
                <c:pt idx="96">
                  <c:v>2.4871172569492046</c:v>
                </c:pt>
                <c:pt idx="97">
                  <c:v>-2.4570848031607966</c:v>
                </c:pt>
                <c:pt idx="98">
                  <c:v>13.598713136729202</c:v>
                </c:pt>
                <c:pt idx="99">
                  <c:v>3.6545110766189737</c:v>
                </c:pt>
                <c:pt idx="100">
                  <c:v>-7.2896909834910275</c:v>
                </c:pt>
                <c:pt idx="101">
                  <c:v>-2.2338930436010287</c:v>
                </c:pt>
                <c:pt idx="102">
                  <c:v>-7.1780951037112573</c:v>
                </c:pt>
                <c:pt idx="103">
                  <c:v>0.87770283617874156</c:v>
                </c:pt>
                <c:pt idx="104">
                  <c:v>4.9335007760687404</c:v>
                </c:pt>
                <c:pt idx="105">
                  <c:v>0.98929871595873919</c:v>
                </c:pt>
                <c:pt idx="106">
                  <c:v>-6.9549033441514894</c:v>
                </c:pt>
                <c:pt idx="107">
                  <c:v>2.1008945957385095</c:v>
                </c:pt>
                <c:pt idx="108">
                  <c:v>2.1566925356285083</c:v>
                </c:pt>
                <c:pt idx="109">
                  <c:v>6.2124904755185071</c:v>
                </c:pt>
                <c:pt idx="110">
                  <c:v>3.2682884154082785</c:v>
                </c:pt>
                <c:pt idx="111">
                  <c:v>4.3240863552982773</c:v>
                </c:pt>
                <c:pt idx="112">
                  <c:v>-2.6201157048117238</c:v>
                </c:pt>
                <c:pt idx="113">
                  <c:v>-4.564317764921725</c:v>
                </c:pt>
                <c:pt idx="114">
                  <c:v>-1.5085198250319536</c:v>
                </c:pt>
                <c:pt idx="115">
                  <c:v>-0.45272188514195477</c:v>
                </c:pt>
                <c:pt idx="116">
                  <c:v>-1.396923945251956</c:v>
                </c:pt>
                <c:pt idx="117">
                  <c:v>13.658873994638043</c:v>
                </c:pt>
                <c:pt idx="118">
                  <c:v>-5.2853280654721857</c:v>
                </c:pt>
                <c:pt idx="119">
                  <c:v>17.770469874417813</c:v>
                </c:pt>
                <c:pt idx="120">
                  <c:v>20.826267814307812</c:v>
                </c:pt>
                <c:pt idx="121">
                  <c:v>4.8820657541978107</c:v>
                </c:pt>
                <c:pt idx="122">
                  <c:v>15.937863694087582</c:v>
                </c:pt>
                <c:pt idx="123">
                  <c:v>1.993661633977581</c:v>
                </c:pt>
                <c:pt idx="124">
                  <c:v>8.0494595738675798</c:v>
                </c:pt>
                <c:pt idx="125">
                  <c:v>17.105257513757351</c:v>
                </c:pt>
                <c:pt idx="126">
                  <c:v>19.16105545364735</c:v>
                </c:pt>
                <c:pt idx="127">
                  <c:v>8.2168533935373489</c:v>
                </c:pt>
                <c:pt idx="128">
                  <c:v>1.2726513334273477</c:v>
                </c:pt>
                <c:pt idx="129">
                  <c:v>17.328449273317119</c:v>
                </c:pt>
                <c:pt idx="130">
                  <c:v>18.384247213207118</c:v>
                </c:pt>
                <c:pt idx="131">
                  <c:v>39.440045153097117</c:v>
                </c:pt>
                <c:pt idx="132">
                  <c:v>21.495843092987116</c:v>
                </c:pt>
                <c:pt idx="133">
                  <c:v>7.551641032876887</c:v>
                </c:pt>
                <c:pt idx="134">
                  <c:v>33.607438972766886</c:v>
                </c:pt>
                <c:pt idx="135">
                  <c:v>27.663236912656885</c:v>
                </c:pt>
                <c:pt idx="136">
                  <c:v>41.719034852546883</c:v>
                </c:pt>
                <c:pt idx="137">
                  <c:v>43.774832792436655</c:v>
                </c:pt>
                <c:pt idx="138">
                  <c:v>54.830630732326654</c:v>
                </c:pt>
                <c:pt idx="139">
                  <c:v>44.886428672216653</c:v>
                </c:pt>
                <c:pt idx="140">
                  <c:v>55.942226612106651</c:v>
                </c:pt>
                <c:pt idx="141">
                  <c:v>54.998024551996423</c:v>
                </c:pt>
                <c:pt idx="142">
                  <c:v>73.053822491886422</c:v>
                </c:pt>
                <c:pt idx="143">
                  <c:v>88.10962043177642</c:v>
                </c:pt>
                <c:pt idx="144">
                  <c:v>82.165418371666192</c:v>
                </c:pt>
                <c:pt idx="145">
                  <c:v>75.221216311556191</c:v>
                </c:pt>
                <c:pt idx="146">
                  <c:v>106.27701425144619</c:v>
                </c:pt>
                <c:pt idx="147">
                  <c:v>111.33281219133619</c:v>
                </c:pt>
                <c:pt idx="148">
                  <c:v>109.38861013122596</c:v>
                </c:pt>
                <c:pt idx="149">
                  <c:v>127.44440807111596</c:v>
                </c:pt>
                <c:pt idx="150">
                  <c:v>128.50020601100596</c:v>
                </c:pt>
                <c:pt idx="151">
                  <c:v>124.55600395089596</c:v>
                </c:pt>
                <c:pt idx="152">
                  <c:v>127.61180189078573</c:v>
                </c:pt>
                <c:pt idx="153">
                  <c:v>141.66759983067573</c:v>
                </c:pt>
                <c:pt idx="154">
                  <c:v>137.72339777056573</c:v>
                </c:pt>
                <c:pt idx="155">
                  <c:v>156.77919571045572</c:v>
                </c:pt>
                <c:pt idx="156">
                  <c:v>158.8349936503455</c:v>
                </c:pt>
                <c:pt idx="157">
                  <c:v>168.89079159023549</c:v>
                </c:pt>
                <c:pt idx="158">
                  <c:v>150.94658953012549</c:v>
                </c:pt>
                <c:pt idx="159">
                  <c:v>169.00238747001549</c:v>
                </c:pt>
                <c:pt idx="160">
                  <c:v>154.05818540990526</c:v>
                </c:pt>
                <c:pt idx="161">
                  <c:v>161.11398334979526</c:v>
                </c:pt>
                <c:pt idx="162">
                  <c:v>171.16978128968526</c:v>
                </c:pt>
                <c:pt idx="163">
                  <c:v>179.22557922957526</c:v>
                </c:pt>
                <c:pt idx="164">
                  <c:v>153.28137716946503</c:v>
                </c:pt>
                <c:pt idx="165">
                  <c:v>175.33717510935503</c:v>
                </c:pt>
                <c:pt idx="166">
                  <c:v>179.39297304924503</c:v>
                </c:pt>
                <c:pt idx="167">
                  <c:v>183.4487709891348</c:v>
                </c:pt>
                <c:pt idx="168">
                  <c:v>210.5045689290248</c:v>
                </c:pt>
                <c:pt idx="169">
                  <c:v>188.5603668689148</c:v>
                </c:pt>
                <c:pt idx="170">
                  <c:v>216.6161648088048</c:v>
                </c:pt>
                <c:pt idx="171">
                  <c:v>215.67196274869457</c:v>
                </c:pt>
                <c:pt idx="172">
                  <c:v>193.72776068858457</c:v>
                </c:pt>
                <c:pt idx="173">
                  <c:v>204.78355862847457</c:v>
                </c:pt>
                <c:pt idx="174">
                  <c:v>215.83935656836456</c:v>
                </c:pt>
                <c:pt idx="175">
                  <c:v>196.89515450825434</c:v>
                </c:pt>
                <c:pt idx="176">
                  <c:v>201.95095244814433</c:v>
                </c:pt>
                <c:pt idx="177">
                  <c:v>243.00675038803433</c:v>
                </c:pt>
                <c:pt idx="178">
                  <c:v>218.06254832792433</c:v>
                </c:pt>
                <c:pt idx="179">
                  <c:v>233.1183462678141</c:v>
                </c:pt>
                <c:pt idx="180">
                  <c:v>219.1741442077041</c:v>
                </c:pt>
                <c:pt idx="181">
                  <c:v>266.2299421475941</c:v>
                </c:pt>
                <c:pt idx="182">
                  <c:v>271.2857400874841</c:v>
                </c:pt>
                <c:pt idx="183">
                  <c:v>284.34153802737387</c:v>
                </c:pt>
                <c:pt idx="184">
                  <c:v>287.39733596726387</c:v>
                </c:pt>
                <c:pt idx="185">
                  <c:v>307.45313390715387</c:v>
                </c:pt>
                <c:pt idx="186">
                  <c:v>274.50893184704364</c:v>
                </c:pt>
                <c:pt idx="187">
                  <c:v>298.56472978693364</c:v>
                </c:pt>
                <c:pt idx="188">
                  <c:v>289.62052772682364</c:v>
                </c:pt>
                <c:pt idx="189">
                  <c:v>269.67632566671364</c:v>
                </c:pt>
                <c:pt idx="190">
                  <c:v>303.73212360660341</c:v>
                </c:pt>
                <c:pt idx="191">
                  <c:v>287.78792154649341</c:v>
                </c:pt>
                <c:pt idx="192">
                  <c:v>247.84371948638341</c:v>
                </c:pt>
                <c:pt idx="193">
                  <c:v>249.89951742627341</c:v>
                </c:pt>
                <c:pt idx="194">
                  <c:v>276.95531536616318</c:v>
                </c:pt>
                <c:pt idx="195">
                  <c:v>248.01111330605318</c:v>
                </c:pt>
                <c:pt idx="196">
                  <c:v>254.06691124594317</c:v>
                </c:pt>
                <c:pt idx="197">
                  <c:v>255.12270918583317</c:v>
                </c:pt>
                <c:pt idx="198">
                  <c:v>217.17850712572294</c:v>
                </c:pt>
                <c:pt idx="199">
                  <c:v>208.23430506561294</c:v>
                </c:pt>
                <c:pt idx="200">
                  <c:v>206.29010300550294</c:v>
                </c:pt>
                <c:pt idx="201">
                  <c:v>232.34590094539294</c:v>
                </c:pt>
                <c:pt idx="202">
                  <c:v>193.40169888528271</c:v>
                </c:pt>
                <c:pt idx="203">
                  <c:v>233.45749682517271</c:v>
                </c:pt>
                <c:pt idx="204">
                  <c:v>190.51329476506271</c:v>
                </c:pt>
                <c:pt idx="205">
                  <c:v>172.56909270495271</c:v>
                </c:pt>
                <c:pt idx="206">
                  <c:v>160.62489064484248</c:v>
                </c:pt>
                <c:pt idx="207">
                  <c:v>149.68068858473248</c:v>
                </c:pt>
                <c:pt idx="208">
                  <c:v>147.73648652462248</c:v>
                </c:pt>
                <c:pt idx="209">
                  <c:v>132.79228446451225</c:v>
                </c:pt>
                <c:pt idx="210">
                  <c:v>109.84808240440225</c:v>
                </c:pt>
                <c:pt idx="211">
                  <c:v>116.90388034429225</c:v>
                </c:pt>
                <c:pt idx="212">
                  <c:v>123.95967828418225</c:v>
                </c:pt>
                <c:pt idx="213">
                  <c:v>96.015476224072017</c:v>
                </c:pt>
                <c:pt idx="214">
                  <c:v>84.071274163962016</c:v>
                </c:pt>
                <c:pt idx="215">
                  <c:v>88.127072103852015</c:v>
                </c:pt>
                <c:pt idx="216">
                  <c:v>75.182870043742014</c:v>
                </c:pt>
                <c:pt idx="217">
                  <c:v>90.238667983631785</c:v>
                </c:pt>
                <c:pt idx="218">
                  <c:v>68.294465923521784</c:v>
                </c:pt>
                <c:pt idx="219">
                  <c:v>76.350263863411783</c:v>
                </c:pt>
                <c:pt idx="220">
                  <c:v>44.406061803301782</c:v>
                </c:pt>
                <c:pt idx="221">
                  <c:v>67.461859743191553</c:v>
                </c:pt>
                <c:pt idx="222">
                  <c:v>54.517657683081552</c:v>
                </c:pt>
                <c:pt idx="223">
                  <c:v>45.573455622971551</c:v>
                </c:pt>
                <c:pt idx="224">
                  <c:v>38.62925356286155</c:v>
                </c:pt>
                <c:pt idx="225">
                  <c:v>29.685051502751321</c:v>
                </c:pt>
                <c:pt idx="226">
                  <c:v>41.74084944264132</c:v>
                </c:pt>
                <c:pt idx="227">
                  <c:v>46.796647382531319</c:v>
                </c:pt>
                <c:pt idx="228">
                  <c:v>24.852445322421318</c:v>
                </c:pt>
                <c:pt idx="229">
                  <c:v>17.908243262311089</c:v>
                </c:pt>
                <c:pt idx="230">
                  <c:v>30.964041202201088</c:v>
                </c:pt>
                <c:pt idx="231">
                  <c:v>13.019839142091087</c:v>
                </c:pt>
                <c:pt idx="232">
                  <c:v>24.075637081980858</c:v>
                </c:pt>
                <c:pt idx="233">
                  <c:v>14.131435021870857</c:v>
                </c:pt>
                <c:pt idx="234">
                  <c:v>22.187232961760856</c:v>
                </c:pt>
                <c:pt idx="235">
                  <c:v>6.2430309016508545</c:v>
                </c:pt>
                <c:pt idx="236">
                  <c:v>9.2988288415406259</c:v>
                </c:pt>
                <c:pt idx="237">
                  <c:v>2.3546267814306248</c:v>
                </c:pt>
                <c:pt idx="238">
                  <c:v>-3.5895752786793764</c:v>
                </c:pt>
                <c:pt idx="239">
                  <c:v>8.4662226612106224</c:v>
                </c:pt>
                <c:pt idx="240">
                  <c:v>-0.47797939889960617</c:v>
                </c:pt>
                <c:pt idx="241">
                  <c:v>-10.422181459009607</c:v>
                </c:pt>
                <c:pt idx="242">
                  <c:v>4.6336164808803915</c:v>
                </c:pt>
                <c:pt idx="243">
                  <c:v>3.6894144207703903</c:v>
                </c:pt>
                <c:pt idx="244">
                  <c:v>4.7452123606601617</c:v>
                </c:pt>
                <c:pt idx="245">
                  <c:v>-9.1989896994498395</c:v>
                </c:pt>
                <c:pt idx="246">
                  <c:v>0.85680824044015935</c:v>
                </c:pt>
                <c:pt idx="247">
                  <c:v>14.912606180330158</c:v>
                </c:pt>
                <c:pt idx="248">
                  <c:v>0.96840412021992961</c:v>
                </c:pt>
                <c:pt idx="249">
                  <c:v>2.4202060109928425E-2</c:v>
                </c:pt>
                <c:pt idx="250">
                  <c:v>6.0799999999999272</c:v>
                </c:pt>
                <c:pt idx="251">
                  <c:v>4.1357979398896987</c:v>
                </c:pt>
                <c:pt idx="252">
                  <c:v>-4.8084041202203025</c:v>
                </c:pt>
                <c:pt idx="253">
                  <c:v>2.2473938196696963</c:v>
                </c:pt>
                <c:pt idx="254">
                  <c:v>-5.6968082404403049</c:v>
                </c:pt>
                <c:pt idx="255">
                  <c:v>-6.6410103005505334</c:v>
                </c:pt>
                <c:pt idx="256">
                  <c:v>0.41478763933946539</c:v>
                </c:pt>
                <c:pt idx="257">
                  <c:v>-4.5294144207705358</c:v>
                </c:pt>
                <c:pt idx="258">
                  <c:v>4.526383519119463</c:v>
                </c:pt>
                <c:pt idx="259">
                  <c:v>1.5821814590092345</c:v>
                </c:pt>
                <c:pt idx="260">
                  <c:v>-1.3620206011007667</c:v>
                </c:pt>
                <c:pt idx="261">
                  <c:v>-1.3062226612107679</c:v>
                </c:pt>
                <c:pt idx="262">
                  <c:v>-11.250424721320769</c:v>
                </c:pt>
                <c:pt idx="263">
                  <c:v>-6.1946267814309977</c:v>
                </c:pt>
                <c:pt idx="264">
                  <c:v>-1.1388288415409988</c:v>
                </c:pt>
                <c:pt idx="265">
                  <c:v>3.916969098349</c:v>
                </c:pt>
                <c:pt idx="266">
                  <c:v>9.9727670382389988</c:v>
                </c:pt>
                <c:pt idx="267">
                  <c:v>-1.9714350218712298</c:v>
                </c:pt>
                <c:pt idx="268">
                  <c:v>-8.9156370819812309</c:v>
                </c:pt>
                <c:pt idx="269">
                  <c:v>-8.8598391420912321</c:v>
                </c:pt>
                <c:pt idx="270">
                  <c:v>2.1959587977987667</c:v>
                </c:pt>
                <c:pt idx="271">
                  <c:v>6.2517567376885381</c:v>
                </c:pt>
                <c:pt idx="272">
                  <c:v>-8.6924453224214631</c:v>
                </c:pt>
                <c:pt idx="273">
                  <c:v>8.3633526174685358</c:v>
                </c:pt>
                <c:pt idx="274">
                  <c:v>3.4191505573583072</c:v>
                </c:pt>
                <c:pt idx="275">
                  <c:v>-1.525051502751694</c:v>
                </c:pt>
                <c:pt idx="276">
                  <c:v>2.5307464371383048</c:v>
                </c:pt>
                <c:pt idx="277">
                  <c:v>3.5865443770283036</c:v>
                </c:pt>
                <c:pt idx="278">
                  <c:v>1.6423423169180751</c:v>
                </c:pt>
                <c:pt idx="279">
                  <c:v>-3.3018597431919261</c:v>
                </c:pt>
                <c:pt idx="280">
                  <c:v>7.7539381966980727</c:v>
                </c:pt>
                <c:pt idx="281">
                  <c:v>-2.1902638634119285</c:v>
                </c:pt>
                <c:pt idx="282">
                  <c:v>-20.134465923522157</c:v>
                </c:pt>
                <c:pt idx="283">
                  <c:v>-5.0786679836321582</c:v>
                </c:pt>
                <c:pt idx="284">
                  <c:v>-1.0228700437421594</c:v>
                </c:pt>
                <c:pt idx="285">
                  <c:v>-3.9670721038521606</c:v>
                </c:pt>
                <c:pt idx="286">
                  <c:v>11.088725836037611</c:v>
                </c:pt>
                <c:pt idx="287">
                  <c:v>5.1445237759276097</c:v>
                </c:pt>
                <c:pt idx="288">
                  <c:v>0.20032171581760849</c:v>
                </c:pt>
                <c:pt idx="289">
                  <c:v>-4.7438803442923927</c:v>
                </c:pt>
                <c:pt idx="290">
                  <c:v>-5.6880824044026213</c:v>
                </c:pt>
                <c:pt idx="291">
                  <c:v>-4.6322844645126224</c:v>
                </c:pt>
                <c:pt idx="292">
                  <c:v>-1.5764865246226236</c:v>
                </c:pt>
                <c:pt idx="293">
                  <c:v>4.4793114152673752</c:v>
                </c:pt>
                <c:pt idx="294">
                  <c:v>-10.464890644842853</c:v>
                </c:pt>
                <c:pt idx="295">
                  <c:v>-7.4090927049528545</c:v>
                </c:pt>
                <c:pt idx="296">
                  <c:v>-1.3532947650628557</c:v>
                </c:pt>
                <c:pt idx="297">
                  <c:v>-1.2974968251730843</c:v>
                </c:pt>
                <c:pt idx="298">
                  <c:v>-1.2416988852830855</c:v>
                </c:pt>
                <c:pt idx="299">
                  <c:v>7.8140990546069133</c:v>
                </c:pt>
                <c:pt idx="300">
                  <c:v>2.8698969944969122</c:v>
                </c:pt>
                <c:pt idx="301">
                  <c:v>4.9256949343866836</c:v>
                </c:pt>
                <c:pt idx="302">
                  <c:v>5.9814928742766824</c:v>
                </c:pt>
                <c:pt idx="303">
                  <c:v>-9.9627091858333188</c:v>
                </c:pt>
                <c:pt idx="304">
                  <c:v>-3.90691124594332</c:v>
                </c:pt>
                <c:pt idx="305">
                  <c:v>15.148886693946451</c:v>
                </c:pt>
                <c:pt idx="306">
                  <c:v>11.20468463383645</c:v>
                </c:pt>
                <c:pt idx="307">
                  <c:v>3.2604825737264491</c:v>
                </c:pt>
                <c:pt idx="308">
                  <c:v>11.316280513616448</c:v>
                </c:pt>
                <c:pt idx="309">
                  <c:v>4.3720784535062194</c:v>
                </c:pt>
                <c:pt idx="310">
                  <c:v>0.42787639339621819</c:v>
                </c:pt>
                <c:pt idx="311">
                  <c:v>-0.51632566671378299</c:v>
                </c:pt>
                <c:pt idx="312">
                  <c:v>5.5394722731762158</c:v>
                </c:pt>
                <c:pt idx="313">
                  <c:v>11.595270213065987</c:v>
                </c:pt>
                <c:pt idx="314">
                  <c:v>6.6510681529559861</c:v>
                </c:pt>
                <c:pt idx="315">
                  <c:v>12.706866092845985</c:v>
                </c:pt>
                <c:pt idx="316">
                  <c:v>10.762664032735756</c:v>
                </c:pt>
                <c:pt idx="317">
                  <c:v>7.8184619726257552</c:v>
                </c:pt>
                <c:pt idx="318">
                  <c:v>2.874259912515754</c:v>
                </c:pt>
                <c:pt idx="319">
                  <c:v>11.930057852405753</c:v>
                </c:pt>
                <c:pt idx="320">
                  <c:v>5.9858557922955242</c:v>
                </c:pt>
                <c:pt idx="321">
                  <c:v>2.041653732185523</c:v>
                </c:pt>
                <c:pt idx="322">
                  <c:v>5.0974516720755219</c:v>
                </c:pt>
                <c:pt idx="323">
                  <c:v>12.153249611965521</c:v>
                </c:pt>
                <c:pt idx="324">
                  <c:v>-8.7909524481447079</c:v>
                </c:pt>
                <c:pt idx="325">
                  <c:v>19.264845491745291</c:v>
                </c:pt>
                <c:pt idx="326">
                  <c:v>8.3206434316352897</c:v>
                </c:pt>
                <c:pt idx="327">
                  <c:v>12.376441371525289</c:v>
                </c:pt>
                <c:pt idx="328">
                  <c:v>23.43223931141506</c:v>
                </c:pt>
                <c:pt idx="329">
                  <c:v>-1.5119627486949412</c:v>
                </c:pt>
                <c:pt idx="330">
                  <c:v>7.5438351911950576</c:v>
                </c:pt>
                <c:pt idx="331">
                  <c:v>4.5996331310850564</c:v>
                </c:pt>
                <c:pt idx="332">
                  <c:v>19.655431070974828</c:v>
                </c:pt>
                <c:pt idx="333">
                  <c:v>28.711229010864827</c:v>
                </c:pt>
                <c:pt idx="334">
                  <c:v>3.7670269507548255</c:v>
                </c:pt>
                <c:pt idx="335">
                  <c:v>12.822824890644824</c:v>
                </c:pt>
                <c:pt idx="336">
                  <c:v>10.878622830534596</c:v>
                </c:pt>
                <c:pt idx="337">
                  <c:v>19.934420770424595</c:v>
                </c:pt>
                <c:pt idx="338">
                  <c:v>14.990218710314593</c:v>
                </c:pt>
                <c:pt idx="339">
                  <c:v>6.0460166502043649</c:v>
                </c:pt>
                <c:pt idx="340">
                  <c:v>18.101814590094364</c:v>
                </c:pt>
                <c:pt idx="341">
                  <c:v>9.1576125299843625</c:v>
                </c:pt>
                <c:pt idx="342">
                  <c:v>9.2134104698743613</c:v>
                </c:pt>
                <c:pt idx="343">
                  <c:v>31.269208409764133</c:v>
                </c:pt>
                <c:pt idx="344">
                  <c:v>12.325006349654132</c:v>
                </c:pt>
                <c:pt idx="345">
                  <c:v>19.38080428954413</c:v>
                </c:pt>
                <c:pt idx="346">
                  <c:v>15.436602229434129</c:v>
                </c:pt>
                <c:pt idx="347">
                  <c:v>20.492400169323901</c:v>
                </c:pt>
                <c:pt idx="348">
                  <c:v>39.548198109213899</c:v>
                </c:pt>
                <c:pt idx="349">
                  <c:v>28.603996049103898</c:v>
                </c:pt>
                <c:pt idx="350">
                  <c:v>20.659793988993897</c:v>
                </c:pt>
                <c:pt idx="351">
                  <c:v>19.715591928883669</c:v>
                </c:pt>
                <c:pt idx="352">
                  <c:v>30.771389868773667</c:v>
                </c:pt>
                <c:pt idx="353">
                  <c:v>33.827187808663666</c:v>
                </c:pt>
                <c:pt idx="354">
                  <c:v>32.882985748553665</c:v>
                </c:pt>
                <c:pt idx="355">
                  <c:v>4.9387836884434364</c:v>
                </c:pt>
                <c:pt idx="356">
                  <c:v>27.994581628333435</c:v>
                </c:pt>
                <c:pt idx="357">
                  <c:v>15.050379568223434</c:v>
                </c:pt>
                <c:pt idx="358">
                  <c:v>33.106177508113205</c:v>
                </c:pt>
                <c:pt idx="359">
                  <c:v>34.161975448003204</c:v>
                </c:pt>
                <c:pt idx="360">
                  <c:v>21.217773387893203</c:v>
                </c:pt>
                <c:pt idx="361">
                  <c:v>16.273571327783202</c:v>
                </c:pt>
                <c:pt idx="362">
                  <c:v>39.329369267672973</c:v>
                </c:pt>
                <c:pt idx="363">
                  <c:v>19.385167207562972</c:v>
                </c:pt>
                <c:pt idx="364">
                  <c:v>25.440965147452971</c:v>
                </c:pt>
                <c:pt idx="365">
                  <c:v>27.49676308734297</c:v>
                </c:pt>
                <c:pt idx="366">
                  <c:v>30.552561027232741</c:v>
                </c:pt>
                <c:pt idx="367">
                  <c:v>20.60835896712274</c:v>
                </c:pt>
                <c:pt idx="368">
                  <c:v>19.664156907012739</c:v>
                </c:pt>
                <c:pt idx="369">
                  <c:v>26.719954846902738</c:v>
                </c:pt>
                <c:pt idx="370">
                  <c:v>27.775752786792509</c:v>
                </c:pt>
                <c:pt idx="371">
                  <c:v>24.831550726682508</c:v>
                </c:pt>
                <c:pt idx="372">
                  <c:v>21.887348666572507</c:v>
                </c:pt>
                <c:pt idx="373">
                  <c:v>31.943146606462506</c:v>
                </c:pt>
                <c:pt idx="374">
                  <c:v>12.998944546352277</c:v>
                </c:pt>
                <c:pt idx="375">
                  <c:v>24.054742486242276</c:v>
                </c:pt>
                <c:pt idx="376">
                  <c:v>22.110540426132275</c:v>
                </c:pt>
                <c:pt idx="377">
                  <c:v>27.166338366022273</c:v>
                </c:pt>
                <c:pt idx="378">
                  <c:v>21.222136305912045</c:v>
                </c:pt>
                <c:pt idx="379">
                  <c:v>24.277934245802044</c:v>
                </c:pt>
                <c:pt idx="380">
                  <c:v>12.333732185692043</c:v>
                </c:pt>
                <c:pt idx="381">
                  <c:v>15.389530125581814</c:v>
                </c:pt>
                <c:pt idx="382">
                  <c:v>19.445328065471813</c:v>
                </c:pt>
                <c:pt idx="383">
                  <c:v>26.501126005361812</c:v>
                </c:pt>
                <c:pt idx="384">
                  <c:v>8.5569239452518104</c:v>
                </c:pt>
                <c:pt idx="385">
                  <c:v>18.612721885141582</c:v>
                </c:pt>
                <c:pt idx="386">
                  <c:v>33.668519825031581</c:v>
                </c:pt>
                <c:pt idx="387">
                  <c:v>19.72431776492158</c:v>
                </c:pt>
                <c:pt idx="388">
                  <c:v>19.780115704811578</c:v>
                </c:pt>
                <c:pt idx="389">
                  <c:v>13.83591364470135</c:v>
                </c:pt>
                <c:pt idx="390">
                  <c:v>17.891711584591349</c:v>
                </c:pt>
                <c:pt idx="391">
                  <c:v>20.947509524481347</c:v>
                </c:pt>
                <c:pt idx="392">
                  <c:v>13.003307464371346</c:v>
                </c:pt>
                <c:pt idx="393">
                  <c:v>15.059105404261118</c:v>
                </c:pt>
                <c:pt idx="394">
                  <c:v>8.1149033441511165</c:v>
                </c:pt>
                <c:pt idx="395">
                  <c:v>20.170701284041115</c:v>
                </c:pt>
                <c:pt idx="396">
                  <c:v>10.226499223931114</c:v>
                </c:pt>
                <c:pt idx="397">
                  <c:v>13.282297163820886</c:v>
                </c:pt>
                <c:pt idx="398">
                  <c:v>-1.6619048962891156</c:v>
                </c:pt>
                <c:pt idx="399">
                  <c:v>13.393893043600883</c:v>
                </c:pt>
                <c:pt idx="400">
                  <c:v>8.449690983490882</c:v>
                </c:pt>
                <c:pt idx="401">
                  <c:v>20.505488923380653</c:v>
                </c:pt>
                <c:pt idx="402">
                  <c:v>4.5612868632706522</c:v>
                </c:pt>
                <c:pt idx="403">
                  <c:v>13.617084803160651</c:v>
                </c:pt>
                <c:pt idx="404">
                  <c:v>2.6728827430504225</c:v>
                </c:pt>
                <c:pt idx="405">
                  <c:v>10.728680682940421</c:v>
                </c:pt>
                <c:pt idx="406">
                  <c:v>10.78447862283042</c:v>
                </c:pt>
                <c:pt idx="407">
                  <c:v>10.840276562720419</c:v>
                </c:pt>
                <c:pt idx="408">
                  <c:v>0.89607450261019039</c:v>
                </c:pt>
                <c:pt idx="409">
                  <c:v>13.951872442500189</c:v>
                </c:pt>
                <c:pt idx="410">
                  <c:v>9.007670382390188</c:v>
                </c:pt>
                <c:pt idx="411">
                  <c:v>6.0634683222801868</c:v>
                </c:pt>
                <c:pt idx="412">
                  <c:v>9.1192662621699583</c:v>
                </c:pt>
                <c:pt idx="413">
                  <c:v>-2.8249357979400429</c:v>
                </c:pt>
                <c:pt idx="414">
                  <c:v>14.230862141949956</c:v>
                </c:pt>
                <c:pt idx="415">
                  <c:v>-0.71333991816004527</c:v>
                </c:pt>
                <c:pt idx="416">
                  <c:v>11.342458021729726</c:v>
                </c:pt>
                <c:pt idx="417">
                  <c:v>2.398255961619725</c:v>
                </c:pt>
                <c:pt idx="418">
                  <c:v>-2.5459460984902762</c:v>
                </c:pt>
                <c:pt idx="419">
                  <c:v>-7.4901481586002774</c:v>
                </c:pt>
                <c:pt idx="420">
                  <c:v>-2.4343502187105059</c:v>
                </c:pt>
                <c:pt idx="421">
                  <c:v>0.62144772117949287</c:v>
                </c:pt>
                <c:pt idx="422">
                  <c:v>-2.3227543389305083</c:v>
                </c:pt>
                <c:pt idx="423">
                  <c:v>3.7330436009592631</c:v>
                </c:pt>
                <c:pt idx="424">
                  <c:v>-2.2111584591507381</c:v>
                </c:pt>
                <c:pt idx="425">
                  <c:v>0.84463948073926076</c:v>
                </c:pt>
                <c:pt idx="426">
                  <c:v>0.90043742062925958</c:v>
                </c:pt>
                <c:pt idx="427">
                  <c:v>8.956235360519031</c:v>
                </c:pt>
                <c:pt idx="428">
                  <c:v>-2.9879666995909702</c:v>
                </c:pt>
                <c:pt idx="429">
                  <c:v>7.0678312402990287</c:v>
                </c:pt>
                <c:pt idx="430">
                  <c:v>4.1236291801890275</c:v>
                </c:pt>
                <c:pt idx="431">
                  <c:v>18.179427120078799</c:v>
                </c:pt>
                <c:pt idx="432">
                  <c:v>0.23522505996879772</c:v>
                </c:pt>
                <c:pt idx="433">
                  <c:v>-3.7089770001412035</c:v>
                </c:pt>
                <c:pt idx="434">
                  <c:v>2.3468209397487954</c:v>
                </c:pt>
                <c:pt idx="435">
                  <c:v>-8.5973811203614332</c:v>
                </c:pt>
                <c:pt idx="436">
                  <c:v>5.4584168195285656</c:v>
                </c:pt>
                <c:pt idx="437">
                  <c:v>-5.4857852405814356</c:v>
                </c:pt>
                <c:pt idx="438">
                  <c:v>1.5700126993085632</c:v>
                </c:pt>
                <c:pt idx="439">
                  <c:v>-4.3741893608016653</c:v>
                </c:pt>
                <c:pt idx="440">
                  <c:v>-0.3183914209116665</c:v>
                </c:pt>
                <c:pt idx="441">
                  <c:v>-5.2625934810216677</c:v>
                </c:pt>
                <c:pt idx="442">
                  <c:v>-4.2067955411316689</c:v>
                </c:pt>
                <c:pt idx="443">
                  <c:v>5.8490023987581026</c:v>
                </c:pt>
                <c:pt idx="444">
                  <c:v>5.9048003386481014</c:v>
                </c:pt>
                <c:pt idx="445">
                  <c:v>-13.0394017214619</c:v>
                </c:pt>
                <c:pt idx="446">
                  <c:v>-10.983603781572128</c:v>
                </c:pt>
                <c:pt idx="447">
                  <c:v>5.0721941583178705</c:v>
                </c:pt>
                <c:pt idx="448">
                  <c:v>1.1279920982078693</c:v>
                </c:pt>
                <c:pt idx="449">
                  <c:v>-6.8162099619021319</c:v>
                </c:pt>
                <c:pt idx="450">
                  <c:v>-4.7604120220123605</c:v>
                </c:pt>
                <c:pt idx="451">
                  <c:v>16.295385917877638</c:v>
                </c:pt>
                <c:pt idx="452">
                  <c:v>-12.648816142232363</c:v>
                </c:pt>
                <c:pt idx="453">
                  <c:v>1.406981797657636</c:v>
                </c:pt>
                <c:pt idx="454">
                  <c:v>-1.5372202624525926</c:v>
                </c:pt>
                <c:pt idx="455">
                  <c:v>7.5185776774374062</c:v>
                </c:pt>
                <c:pt idx="456">
                  <c:v>6.5743756173274051</c:v>
                </c:pt>
                <c:pt idx="457">
                  <c:v>-3.3698264427825961</c:v>
                </c:pt>
                <c:pt idx="458">
                  <c:v>1.6859714971071753</c:v>
                </c:pt>
                <c:pt idx="459">
                  <c:v>-2.2582305630028259</c:v>
                </c:pt>
                <c:pt idx="460">
                  <c:v>4.7975673768871729</c:v>
                </c:pt>
                <c:pt idx="461">
                  <c:v>-8.1466346832228282</c:v>
                </c:pt>
                <c:pt idx="462">
                  <c:v>1.9091632566669432</c:v>
                </c:pt>
                <c:pt idx="463">
                  <c:v>-9.035038803443058</c:v>
                </c:pt>
                <c:pt idx="464">
                  <c:v>-8.9792408635530592</c:v>
                </c:pt>
                <c:pt idx="465">
                  <c:v>-3.9234429236630604</c:v>
                </c:pt>
                <c:pt idx="466">
                  <c:v>-7.8676449837732889</c:v>
                </c:pt>
                <c:pt idx="467">
                  <c:v>-5.8118470438832901</c:v>
                </c:pt>
                <c:pt idx="468">
                  <c:v>0.24395089600670872</c:v>
                </c:pt>
                <c:pt idx="469">
                  <c:v>3.2997488358964802</c:v>
                </c:pt>
                <c:pt idx="470">
                  <c:v>-9.644453224213521</c:v>
                </c:pt>
                <c:pt idx="471">
                  <c:v>-8.5886552843235222</c:v>
                </c:pt>
                <c:pt idx="472">
                  <c:v>-7.5328573444335234</c:v>
                </c:pt>
                <c:pt idx="473">
                  <c:v>4.522940595456248</c:v>
                </c:pt>
                <c:pt idx="474">
                  <c:v>4.5787385353462469</c:v>
                </c:pt>
                <c:pt idx="475">
                  <c:v>-1.3654635247637543</c:v>
                </c:pt>
                <c:pt idx="476">
                  <c:v>2.6903344151262445</c:v>
                </c:pt>
                <c:pt idx="477">
                  <c:v>-2.2538676449839841</c:v>
                </c:pt>
                <c:pt idx="478">
                  <c:v>-3.1980697050939852</c:v>
                </c:pt>
                <c:pt idx="479">
                  <c:v>1.8577282347960136</c:v>
                </c:pt>
                <c:pt idx="480">
                  <c:v>-8.6473825313987618E-2</c:v>
                </c:pt>
                <c:pt idx="481">
                  <c:v>-1.0306758854242162</c:v>
                </c:pt>
                <c:pt idx="482">
                  <c:v>-6.9748779455342174</c:v>
                </c:pt>
                <c:pt idx="483">
                  <c:v>1.0809199943557815</c:v>
                </c:pt>
                <c:pt idx="484">
                  <c:v>-2.8632820657542197</c:v>
                </c:pt>
                <c:pt idx="485">
                  <c:v>-1.8074841258644483</c:v>
                </c:pt>
                <c:pt idx="486">
                  <c:v>3.2483138140255505</c:v>
                </c:pt>
                <c:pt idx="487">
                  <c:v>6.3041117539155493</c:v>
                </c:pt>
                <c:pt idx="488">
                  <c:v>4.3599096938053208</c:v>
                </c:pt>
                <c:pt idx="489">
                  <c:v>3.4157076336953196</c:v>
                </c:pt>
                <c:pt idx="490">
                  <c:v>-3.5284944264146816</c:v>
                </c:pt>
                <c:pt idx="491">
                  <c:v>5.5273035134753172</c:v>
                </c:pt>
                <c:pt idx="492">
                  <c:v>4.5831014533650887</c:v>
                </c:pt>
                <c:pt idx="493">
                  <c:v>0.63889939325508749</c:v>
                </c:pt>
                <c:pt idx="494">
                  <c:v>-2.3053026668549137</c:v>
                </c:pt>
                <c:pt idx="495">
                  <c:v>-6.2495047269649149</c:v>
                </c:pt>
                <c:pt idx="496">
                  <c:v>-1.1937067870751434</c:v>
                </c:pt>
                <c:pt idx="497">
                  <c:v>-5.1379088471851446</c:v>
                </c:pt>
                <c:pt idx="498">
                  <c:v>-4.0821109072951458</c:v>
                </c:pt>
                <c:pt idx="499">
                  <c:v>-1.026312967405147</c:v>
                </c:pt>
                <c:pt idx="500">
                  <c:v>8.0294849724846244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2.7439157188547467E-42</c:v>
                </c:pt>
                <c:pt idx="1">
                  <c:v>7.955865469055147E-42</c:v>
                </c:pt>
                <c:pt idx="2">
                  <c:v>2.2937377330872332E-41</c:v>
                </c:pt>
                <c:pt idx="3">
                  <c:v>6.5756660988358687E-41</c:v>
                </c:pt>
                <c:pt idx="4">
                  <c:v>1.8744566920847552E-40</c:v>
                </c:pt>
                <c:pt idx="5">
                  <c:v>5.3131335745659596E-40</c:v>
                </c:pt>
                <c:pt idx="6">
                  <c:v>1.4974961796039891E-39</c:v>
                </c:pt>
                <c:pt idx="7">
                  <c:v>4.1968203286376919E-39</c:v>
                </c:pt>
                <c:pt idx="8">
                  <c:v>1.1695389656089146E-38</c:v>
                </c:pt>
                <c:pt idx="9">
                  <c:v>3.2407735066152114E-38</c:v>
                </c:pt>
                <c:pt idx="10">
                  <c:v>8.9294010478973191E-38</c:v>
                </c:pt>
                <c:pt idx="11">
                  <c:v>2.4464460512730295E-37</c:v>
                </c:pt>
                <c:pt idx="12">
                  <c:v>6.6648230360240156E-37</c:v>
                </c:pt>
                <c:pt idx="13">
                  <c:v>1.80543254561961E-36</c:v>
                </c:pt>
                <c:pt idx="14">
                  <c:v>4.8631042160049228E-36</c:v>
                </c:pt>
                <c:pt idx="15">
                  <c:v>1.3025234511396086E-35</c:v>
                </c:pt>
                <c:pt idx="16">
                  <c:v>3.4689432176972458E-35</c:v>
                </c:pt>
                <c:pt idx="17">
                  <c:v>9.1864665061235958E-35</c:v>
                </c:pt>
                <c:pt idx="18">
                  <c:v>2.4190200384503836E-34</c:v>
                </c:pt>
                <c:pt idx="19">
                  <c:v>6.3338839374153729E-34</c:v>
                </c:pt>
                <c:pt idx="20">
                  <c:v>1.6490749751894289E-33</c:v>
                </c:pt>
                <c:pt idx="21">
                  <c:v>4.2692380024754195E-33</c:v>
                </c:pt>
                <c:pt idx="22">
                  <c:v>1.0990058320350006E-32</c:v>
                </c:pt>
                <c:pt idx="23">
                  <c:v>2.8131266993742799E-32</c:v>
                </c:pt>
                <c:pt idx="24">
                  <c:v>7.1600862413533383E-32</c:v>
                </c:pt>
                <c:pt idx="25">
                  <c:v>1.8121196890068088E-31</c:v>
                </c:pt>
                <c:pt idx="26">
                  <c:v>4.5603184413649813E-31</c:v>
                </c:pt>
                <c:pt idx="27">
                  <c:v>1.1411510283623275E-30</c:v>
                </c:pt>
                <c:pt idx="28">
                  <c:v>2.8394272573633244E-30</c:v>
                </c:pt>
                <c:pt idx="29">
                  <c:v>7.0251893339792741E-30</c:v>
                </c:pt>
                <c:pt idx="30">
                  <c:v>1.7283232991495998E-29</c:v>
                </c:pt>
                <c:pt idx="31">
                  <c:v>4.2279671182354924E-29</c:v>
                </c:pt>
                <c:pt idx="32">
                  <c:v>1.0284374493794186E-28</c:v>
                </c:pt>
                <c:pt idx="33">
                  <c:v>2.4875042375522461E-28</c:v>
                </c:pt>
                <c:pt idx="34">
                  <c:v>5.9825927593735685E-28</c:v>
                </c:pt>
                <c:pt idx="35">
                  <c:v>1.4307202296463838E-27</c:v>
                </c:pt>
                <c:pt idx="36">
                  <c:v>3.4021985870969388E-27</c:v>
                </c:pt>
                <c:pt idx="37">
                  <c:v>8.0445965239542535E-27</c:v>
                </c:pt>
                <c:pt idx="38">
                  <c:v>1.891422448477086E-26</c:v>
                </c:pt>
                <c:pt idx="39">
                  <c:v>4.4219362432032077E-26</c:v>
                </c:pt>
                <c:pt idx="40">
                  <c:v>1.0279596762308002E-25</c:v>
                </c:pt>
                <c:pt idx="41">
                  <c:v>2.3761800563613714E-25</c:v>
                </c:pt>
                <c:pt idx="42">
                  <c:v>5.4616300469717703E-25</c:v>
                </c:pt>
                <c:pt idx="43">
                  <c:v>1.2482594910370773E-24</c:v>
                </c:pt>
                <c:pt idx="44">
                  <c:v>2.8367896891012915E-24</c:v>
                </c:pt>
                <c:pt idx="45">
                  <c:v>6.410458126613995E-24</c:v>
                </c:pt>
                <c:pt idx="46">
                  <c:v>1.4404250345316248E-23</c:v>
                </c:pt>
                <c:pt idx="47">
                  <c:v>3.2183399700610238E-23</c:v>
                </c:pt>
                <c:pt idx="48">
                  <c:v>7.150111960535361E-23</c:v>
                </c:pt>
                <c:pt idx="49">
                  <c:v>1.5795501921423594E-22</c:v>
                </c:pt>
                <c:pt idx="50">
                  <c:v>3.4697140462162974E-22</c:v>
                </c:pt>
                <c:pt idx="51">
                  <c:v>7.5786805746461837E-22</c:v>
                </c:pt>
                <c:pt idx="52">
                  <c:v>1.6460127184339871E-21</c:v>
                </c:pt>
                <c:pt idx="53">
                  <c:v>3.5547776049507539E-21</c:v>
                </c:pt>
                <c:pt idx="54">
                  <c:v>7.6336342788482824E-21</c:v>
                </c:pt>
                <c:pt idx="55">
                  <c:v>1.6300087228259211E-20</c:v>
                </c:pt>
                <c:pt idx="56">
                  <c:v>3.4608930016205298E-20</c:v>
                </c:pt>
                <c:pt idx="57">
                  <c:v>7.3067808514823172E-20</c:v>
                </c:pt>
                <c:pt idx="58">
                  <c:v>1.533923342478698E-19</c:v>
                </c:pt>
                <c:pt idx="59">
                  <c:v>3.2019968171494541E-19</c:v>
                </c:pt>
                <c:pt idx="60">
                  <c:v>6.646267249984957E-19</c:v>
                </c:pt>
                <c:pt idx="61">
                  <c:v>1.3717481091967335E-18</c:v>
                </c:pt>
                <c:pt idx="62">
                  <c:v>2.8152087591829363E-18</c:v>
                </c:pt>
                <c:pt idx="63">
                  <c:v>5.7449533307301984E-18</c:v>
                </c:pt>
                <c:pt idx="64">
                  <c:v>1.1657409970249922E-17</c:v>
                </c:pt>
                <c:pt idx="65">
                  <c:v>2.3521082233071376E-17</c:v>
                </c:pt>
                <c:pt idx="66">
                  <c:v>4.7190241029134196E-17</c:v>
                </c:pt>
                <c:pt idx="67">
                  <c:v>9.4142723040403397E-17</c:v>
                </c:pt>
                <c:pt idx="68">
                  <c:v>1.8675015951571506E-16</c:v>
                </c:pt>
                <c:pt idx="69">
                  <c:v>3.6836204222124038E-16</c:v>
                </c:pt>
                <c:pt idx="70">
                  <c:v>7.2248432282238445E-16</c:v>
                </c:pt>
                <c:pt idx="71">
                  <c:v>1.4090345705236464E-15</c:v>
                </c:pt>
                <c:pt idx="72">
                  <c:v>2.7324645391384986E-15</c:v>
                </c:pt>
                <c:pt idx="73">
                  <c:v>5.2689864971318093E-15</c:v>
                </c:pt>
                <c:pt idx="74">
                  <c:v>1.0102742918470977E-14</c:v>
                </c:pt>
                <c:pt idx="75">
                  <c:v>1.9261547811033075E-14</c:v>
                </c:pt>
                <c:pt idx="76">
                  <c:v>3.6515960566932952E-14</c:v>
                </c:pt>
                <c:pt idx="77">
                  <c:v>6.8835732925747267E-14</c:v>
                </c:pt>
                <c:pt idx="78">
                  <c:v>1.290282531186559E-13</c:v>
                </c:pt>
                <c:pt idx="79">
                  <c:v>2.4048907904432117E-13</c:v>
                </c:pt>
                <c:pt idx="80">
                  <c:v>4.457030089630604E-13</c:v>
                </c:pt>
                <c:pt idx="81">
                  <c:v>8.2136357249778783E-13</c:v>
                </c:pt>
                <c:pt idx="82">
                  <c:v>1.5050986805084489E-12</c:v>
                </c:pt>
                <c:pt idx="83">
                  <c:v>2.742421323992258E-12</c:v>
                </c:pt>
                <c:pt idx="84">
                  <c:v>4.9687030741574214E-12</c:v>
                </c:pt>
                <c:pt idx="85">
                  <c:v>8.9514126235115022E-12</c:v>
                </c:pt>
                <c:pt idx="86">
                  <c:v>1.6035399131424495E-11</c:v>
                </c:pt>
                <c:pt idx="87">
                  <c:v>2.8563251039158115E-11</c:v>
                </c:pt>
                <c:pt idx="88">
                  <c:v>5.0591221406447418E-11</c:v>
                </c:pt>
                <c:pt idx="89">
                  <c:v>8.9100954683761107E-11</c:v>
                </c:pt>
                <c:pt idx="90">
                  <c:v>1.5603758327071615E-10</c:v>
                </c:pt>
                <c:pt idx="91">
                  <c:v>2.7171632890873469E-10</c:v>
                </c:pt>
                <c:pt idx="92">
                  <c:v>4.7048082338814238E-10</c:v>
                </c:pt>
                <c:pt idx="93">
                  <c:v>8.1004245218524738E-10</c:v>
                </c:pt>
                <c:pt idx="94">
                  <c:v>1.3867982918678231E-9</c:v>
                </c:pt>
                <c:pt idx="95">
                  <c:v>2.3607961135032052E-9</c:v>
                </c:pt>
                <c:pt idx="96">
                  <c:v>3.9961642486331197E-9</c:v>
                </c:pt>
                <c:pt idx="97">
                  <c:v>6.7261700641081433E-9</c:v>
                </c:pt>
                <c:pt idx="98">
                  <c:v>1.1257242525065482E-8</c:v>
                </c:pt>
                <c:pt idx="99">
                  <c:v>1.8734230808554578E-8</c:v>
                </c:pt>
                <c:pt idx="100">
                  <c:v>3.1001262146740231E-8</c:v>
                </c:pt>
                <c:pt idx="101">
                  <c:v>5.1010848749395457E-8</c:v>
                </c:pt>
                <c:pt idx="102">
                  <c:v>8.3461346862080798E-8</c:v>
                </c:pt>
                <c:pt idx="103">
                  <c:v>1.3578377958438189E-7</c:v>
                </c:pt>
                <c:pt idx="104">
                  <c:v>2.1965953640865325E-7</c:v>
                </c:pt>
                <c:pt idx="105">
                  <c:v>3.533392617048964E-7</c:v>
                </c:pt>
                <c:pt idx="106">
                  <c:v>5.6516257725549996E-7</c:v>
                </c:pt>
                <c:pt idx="107">
                  <c:v>8.9886518941554178E-7</c:v>
                </c:pt>
                <c:pt idx="108">
                  <c:v>1.4215279121356442E-6</c:v>
                </c:pt>
                <c:pt idx="109">
                  <c:v>2.2354032943464527E-6</c:v>
                </c:pt>
                <c:pt idx="110">
                  <c:v>3.4953932782488701E-6</c:v>
                </c:pt>
                <c:pt idx="111">
                  <c:v>5.4347037078613298E-6</c:v>
                </c:pt>
                <c:pt idx="112">
                  <c:v>8.4022454135605623E-6</c:v>
                </c:pt>
                <c:pt idx="113">
                  <c:v>1.2916787585898062E-5</c:v>
                </c:pt>
                <c:pt idx="114">
                  <c:v>1.9744827245946562E-5</c:v>
                </c:pt>
                <c:pt idx="115">
                  <c:v>3.0011784820365757E-5</c:v>
                </c:pt>
                <c:pt idx="116">
                  <c:v>4.5359679235013636E-5</c:v>
                </c:pt>
                <c:pt idx="117">
                  <c:v>6.8169136156888733E-5</c:v>
                </c:pt>
                <c:pt idx="118">
                  <c:v>1.0186975733557897E-4</c:v>
                </c:pt>
                <c:pt idx="119">
                  <c:v>1.51370908583762E-4</c:v>
                </c:pt>
                <c:pt idx="120">
                  <c:v>2.236553179007309E-4</c:v>
                </c:pt>
                <c:pt idx="121">
                  <c:v>3.2859103116609335E-4</c:v>
                </c:pt>
                <c:pt idx="122">
                  <c:v>4.8003383187311297E-4</c:v>
                </c:pt>
                <c:pt idx="123">
                  <c:v>6.9731282566312582E-4</c:v>
                </c:pt>
                <c:pt idx="124">
                  <c:v>1.0072171800573505E-3</c:v>
                </c:pt>
                <c:pt idx="125">
                  <c:v>1.4466326464030034E-3</c:v>
                </c:pt>
                <c:pt idx="126">
                  <c:v>2.0660130648589418E-3</c:v>
                </c:pt>
                <c:pt idx="127">
                  <c:v>2.9339150203489695E-3</c:v>
                </c:pt>
                <c:pt idx="128">
                  <c:v>4.1428734048486703E-3</c:v>
                </c:pt>
                <c:pt idx="129">
                  <c:v>5.8169517280856698E-3</c:v>
                </c:pt>
                <c:pt idx="130">
                  <c:v>8.1213629922282302E-3</c:v>
                </c:pt>
                <c:pt idx="131">
                  <c:v>1.1274623536766776E-2</c:v>
                </c:pt>
                <c:pt idx="132">
                  <c:v>1.5563771357568592E-2</c:v>
                </c:pt>
                <c:pt idx="133">
                  <c:v>2.1363248866588483E-2</c:v>
                </c:pt>
                <c:pt idx="134">
                  <c:v>2.9158113523149551E-2</c:v>
                </c:pt>
                <c:pt idx="135">
                  <c:v>3.9572292485016383E-2</c:v>
                </c:pt>
                <c:pt idx="136">
                  <c:v>5.3402632141679209E-2</c:v>
                </c:pt>
                <c:pt idx="137">
                  <c:v>7.1659501292887506E-2</c:v>
                </c:pt>
                <c:pt idx="138">
                  <c:v>9.5614677515228341E-2</c:v>
                </c:pt>
                <c:pt idx="139">
                  <c:v>0.12685716831148677</c:v>
                </c:pt>
                <c:pt idx="140">
                  <c:v>0.16735747942605042</c:v>
                </c:pt>
                <c:pt idx="141">
                  <c:v>0.21954062934595972</c:v>
                </c:pt>
                <c:pt idx="142">
                  <c:v>0.28636790905248738</c:v>
                </c:pt>
                <c:pt idx="143">
                  <c:v>0.37142698859392026</c:v>
                </c:pt>
                <c:pt idx="144">
                  <c:v>0.47902946882890252</c:v>
                </c:pt>
                <c:pt idx="145">
                  <c:v>0.61431436378279336</c:v>
                </c:pt>
                <c:pt idx="146">
                  <c:v>0.78335527834494822</c:v>
                </c:pt>
                <c:pt idx="147">
                  <c:v>0.99326822688161498</c:v>
                </c:pt>
                <c:pt idx="148">
                  <c:v>1.2523161391867588</c:v>
                </c:pt>
                <c:pt idx="149">
                  <c:v>1.5700051499013272</c:v>
                </c:pt>
                <c:pt idx="150">
                  <c:v>1.9571668063220466</c:v>
                </c:pt>
                <c:pt idx="151">
                  <c:v>2.4260194093177008</c:v>
                </c:pt>
                <c:pt idx="152">
                  <c:v>2.9902008860435321</c:v>
                </c:pt>
                <c:pt idx="153">
                  <c:v>3.6647649542778251</c:v>
                </c:pt>
                <c:pt idx="154">
                  <c:v>4.4661319567569322</c:v>
                </c:pt>
                <c:pt idx="155">
                  <c:v>5.4119857036554455</c:v>
                </c:pt>
                <c:pt idx="156">
                  <c:v>6.5211080447767102</c:v>
                </c:pt>
                <c:pt idx="157">
                  <c:v>7.8131437751664512</c:v>
                </c:pt>
                <c:pt idx="158">
                  <c:v>9.3082899196604973</c:v>
                </c:pt>
                <c:pt idx="159">
                  <c:v>11.026905482805176</c:v>
                </c:pt>
                <c:pt idx="160">
                  <c:v>12.989040401405925</c:v>
                </c:pt>
                <c:pt idx="161">
                  <c:v>15.213885673030106</c:v>
                </c:pt>
                <c:pt idx="162">
                  <c:v>17.719150389652626</c:v>
                </c:pt>
                <c:pt idx="163">
                  <c:v>20.520375571513043</c:v>
                </c:pt>
                <c:pt idx="164">
                  <c:v>23.630199117157073</c:v>
                </c:pt>
                <c:pt idx="165">
                  <c:v>27.057590663595963</c:v>
                </c:pt>
                <c:pt idx="166">
                  <c:v>30.807079450362252</c:v>
                </c:pt>
                <c:pt idx="167">
                  <c:v>34.878002140058285</c:v>
                </c:pt>
                <c:pt idx="168">
                  <c:v>39.263800688157858</c:v>
                </c:pt>
                <c:pt idx="169">
                  <c:v>43.951402500120963</c:v>
                </c:pt>
                <c:pt idx="170">
                  <c:v>48.920716007991643</c:v>
                </c:pt>
                <c:pt idx="171">
                  <c:v>54.144274224817984</c:v>
                </c:pt>
                <c:pt idx="172">
                  <c:v>59.587056635857017</c:v>
                </c:pt>
                <c:pt idx="173">
                  <c:v>65.206515880058674</c:v>
                </c:pt>
                <c:pt idx="174">
                  <c:v>70.952830074925316</c:v>
                </c:pt>
                <c:pt idx="175">
                  <c:v>76.769394455263566</c:v>
                </c:pt>
                <c:pt idx="176">
                  <c:v>82.593557449699148</c:v>
                </c:pt>
                <c:pt idx="177">
                  <c:v>88.357596728323742</c:v>
                </c:pt>
                <c:pt idx="178">
                  <c:v>93.989920532009606</c:v>
                </c:pt>
                <c:pt idx="179">
                  <c:v>99.416469223377646</c:v>
                </c:pt>
                <c:pt idx="180">
                  <c:v>104.56228201390186</c:v>
                </c:pt>
                <c:pt idx="181">
                  <c:v>109.35318477176375</c:v>
                </c:pt>
                <c:pt idx="182">
                  <c:v>113.71754723536742</c:v>
                </c:pt>
                <c:pt idx="183">
                  <c:v>117.5880523312785</c:v>
                </c:pt>
                <c:pt idx="184">
                  <c:v>120.90341702121486</c:v>
                </c:pt>
                <c:pt idx="185">
                  <c:v>123.61000346427682</c:v>
                </c:pt>
                <c:pt idx="186">
                  <c:v>125.6632614232801</c:v>
                </c:pt>
                <c:pt idx="187">
                  <c:v>127.028947759967</c:v>
                </c:pt>
                <c:pt idx="188">
                  <c:v>127.68407638668383</c:v>
                </c:pt>
                <c:pt idx="189">
                  <c:v>127.61756185255983</c:v>
                </c:pt>
                <c:pt idx="190">
                  <c:v>126.8305313841655</c:v>
                </c:pt>
                <c:pt idx="191">
                  <c:v>125.33629310681603</c:v>
                </c:pt>
                <c:pt idx="192">
                  <c:v>123.15996169842495</c:v>
                </c:pt>
                <c:pt idx="193">
                  <c:v>120.33775619026206</c:v>
                </c:pt>
                <c:pt idx="194">
                  <c:v>116.9159973491912</c:v>
                </c:pt>
                <c:pt idx="195">
                  <c:v>112.9498434206898</c:v>
                </c:pt>
                <c:pt idx="196">
                  <c:v>108.50181243205085</c:v>
                </c:pt>
                <c:pt idx="197">
                  <c:v>103.64014631801706</c:v>
                </c:pt>
                <c:pt idx="198">
                  <c:v>98.437076544656861</c:v>
                </c:pt>
                <c:pt idx="199">
                  <c:v>92.967052534287234</c:v>
                </c:pt>
                <c:pt idx="200">
                  <c:v>87.304993055688001</c:v>
                </c:pt>
                <c:pt idx="201">
                  <c:v>81.524617012001201</c:v>
                </c:pt>
                <c:pt idx="202">
                  <c:v>75.696904040337813</c:v>
                </c:pt>
                <c:pt idx="203">
                  <c:v>69.888727448699967</c:v>
                </c:pt>
                <c:pt idx="204">
                  <c:v>64.161692752774371</c:v>
                </c:pt>
                <c:pt idx="205">
                  <c:v>58.571204977579853</c:v>
                </c:pt>
                <c:pt idx="206">
                  <c:v>53.165777506631827</c:v>
                </c:pt>
                <c:pt idx="207">
                  <c:v>47.986585120267037</c:v>
                </c:pt>
                <c:pt idx="208">
                  <c:v>43.067254437907181</c:v>
                </c:pt>
                <c:pt idx="209">
                  <c:v>38.433876662210871</c:v>
                </c:pt>
                <c:pt idx="210">
                  <c:v>34.105220618284392</c:v>
                </c:pt>
                <c:pt idx="211">
                  <c:v>30.09311878715252</c:v>
                </c:pt>
                <c:pt idx="212">
                  <c:v>26.402995443109791</c:v>
                </c:pt>
                <c:pt idx="213">
                  <c:v>23.034504112774808</c:v>
                </c:pt>
                <c:pt idx="214">
                  <c:v>19.982241283710454</c:v>
                </c:pt>
                <c:pt idx="215">
                  <c:v>17.23650443245614</c:v>
                </c:pt>
                <c:pt idx="216">
                  <c:v>14.784064790217844</c:v>
                </c:pt>
                <c:pt idx="217">
                  <c:v>12.608928557837102</c:v>
                </c:pt>
                <c:pt idx="218">
                  <c:v>10.693064242210143</c:v>
                </c:pt>
                <c:pt idx="219">
                  <c:v>9.0170781380057683</c:v>
                </c:pt>
                <c:pt idx="220">
                  <c:v>7.5608244626501078</c:v>
                </c:pt>
                <c:pt idx="221">
                  <c:v>6.3039410401800309</c:v>
                </c:pt>
                <c:pt idx="222">
                  <c:v>5.2263055303261501</c:v>
                </c:pt>
                <c:pt idx="223">
                  <c:v>4.3084108663282938</c:v>
                </c:pt>
                <c:pt idx="224">
                  <c:v>3.5316616970397661</c:v>
                </c:pt>
                <c:pt idx="225">
                  <c:v>2.8785961682197607</c:v>
                </c:pt>
                <c:pt idx="226">
                  <c:v>2.3330393068740864</c:v>
                </c:pt>
                <c:pt idx="227">
                  <c:v>1.880195607653999</c:v>
                </c:pt>
                <c:pt idx="228">
                  <c:v>1.50668920563815</c:v>
                </c:pt>
                <c:pt idx="229">
                  <c:v>1.2005603193678935</c:v>
                </c:pt>
                <c:pt idx="230">
                  <c:v>0.95122653870558915</c:v>
                </c:pt>
                <c:pt idx="231">
                  <c:v>0.749417097039761</c:v>
                </c:pt>
                <c:pt idx="232">
                  <c:v>0.58708759005313205</c:v>
                </c:pt>
                <c:pt idx="233">
                  <c:v>0.45732176286371334</c:v>
                </c:pt>
                <c:pt idx="234">
                  <c:v>0.35422605518138695</c:v>
                </c:pt>
                <c:pt idx="235">
                  <c:v>0.27282163136973081</c:v>
                </c:pt>
                <c:pt idx="236">
                  <c:v>0.20893767874465508</c:v>
                </c:pt>
                <c:pt idx="237">
                  <c:v>0.15910887116344744</c:v>
                </c:pt>
                <c:pt idx="238">
                  <c:v>0.12047909281758092</c:v>
                </c:pt>
                <c:pt idx="239">
                  <c:v>9.071281580064311E-2</c:v>
                </c:pt>
                <c:pt idx="240">
                  <c:v>6.7914932347348231E-2</c:v>
                </c:pt>
                <c:pt idx="241">
                  <c:v>5.0559359310755309E-2</c:v>
                </c:pt>
                <c:pt idx="242">
                  <c:v>3.7426353608591693E-2</c:v>
                </c:pt>
                <c:pt idx="243">
                  <c:v>2.7548194225468808E-2</c:v>
                </c:pt>
                <c:pt idx="244">
                  <c:v>2.0162687594394022E-2</c:v>
                </c:pt>
                <c:pt idx="245">
                  <c:v>1.4673826205609745E-2</c:v>
                </c:pt>
                <c:pt idx="246">
                  <c:v>1.0618862226342866E-2</c:v>
                </c:pt>
                <c:pt idx="247">
                  <c:v>7.6410363599662395E-3</c:v>
                </c:pt>
                <c:pt idx="248">
                  <c:v>5.4672157372438693E-3</c:v>
                </c:pt>
                <c:pt idx="249">
                  <c:v>3.8897332736139139E-3</c:v>
                </c:pt>
                <c:pt idx="250">
                  <c:v>2.75177611959492E-3</c:v>
                </c:pt>
                <c:pt idx="251">
                  <c:v>1.9357356037439438E-3</c:v>
                </c:pt>
                <c:pt idx="252">
                  <c:v>1.3539999358551556E-3</c:v>
                </c:pt>
                <c:pt idx="253">
                  <c:v>9.4173977734576591E-4</c:v>
                </c:pt>
                <c:pt idx="254">
                  <c:v>6.5130265797613742E-4</c:v>
                </c:pt>
                <c:pt idx="255">
                  <c:v>4.478931820908386E-4</c:v>
                </c:pt>
                <c:pt idx="256">
                  <c:v>3.0627088801215608E-4</c:v>
                </c:pt>
                <c:pt idx="257">
                  <c:v>2.0824599079561268E-4</c:v>
                </c:pt>
                <c:pt idx="258">
                  <c:v>1.407950042944001E-4</c:v>
                </c:pt>
                <c:pt idx="259">
                  <c:v>9.4653680762533886E-5</c:v>
                </c:pt>
                <c:pt idx="260">
                  <c:v>6.3274312266266018E-5</c:v>
                </c:pt>
                <c:pt idx="261">
                  <c:v>4.2058814305719645E-5</c:v>
                </c:pt>
                <c:pt idx="262">
                  <c:v>2.7798814914609684E-5</c:v>
                </c:pt>
                <c:pt idx="263">
                  <c:v>1.8269859348384669E-5</c:v>
                </c:pt>
                <c:pt idx="264">
                  <c:v>1.1939435424418716E-5</c:v>
                </c:pt>
                <c:pt idx="265">
                  <c:v>7.7583977907884555E-6</c:v>
                </c:pt>
                <c:pt idx="266">
                  <c:v>5.0130260378570783E-6</c:v>
                </c:pt>
                <c:pt idx="267">
                  <c:v>3.2208280716690785E-6</c:v>
                </c:pt>
                <c:pt idx="268">
                  <c:v>2.0576655672539451E-6</c:v>
                </c:pt>
                <c:pt idx="269">
                  <c:v>1.3071387901076033E-6</c:v>
                </c:pt>
                <c:pt idx="270">
                  <c:v>8.2567337518989067E-7</c:v>
                </c:pt>
                <c:pt idx="271">
                  <c:v>5.1860240121127334E-7</c:v>
                </c:pt>
                <c:pt idx="272">
                  <c:v>3.2389215658517717E-7</c:v>
                </c:pt>
                <c:pt idx="273">
                  <c:v>2.0114350066048088E-7</c:v>
                </c:pt>
                <c:pt idx="274">
                  <c:v>1.2420847863434314E-7</c:v>
                </c:pt>
                <c:pt idx="275">
                  <c:v>7.6266909046291811E-8</c:v>
                </c:pt>
                <c:pt idx="276">
                  <c:v>4.6565118657654345E-8</c:v>
                </c:pt>
                <c:pt idx="277">
                  <c:v>2.8269943950185082E-8</c:v>
                </c:pt>
                <c:pt idx="278">
                  <c:v>1.7065886227225117E-8</c:v>
                </c:pt>
                <c:pt idx="279">
                  <c:v>1.0244066986702559E-8</c:v>
                </c:pt>
                <c:pt idx="280">
                  <c:v>6.114425228169788E-9</c:v>
                </c:pt>
                <c:pt idx="281">
                  <c:v>3.6289295103442075E-9</c:v>
                </c:pt>
                <c:pt idx="282">
                  <c:v>2.1416134781538204E-9</c:v>
                </c:pt>
                <c:pt idx="283">
                  <c:v>1.2567338575486973E-9</c:v>
                </c:pt>
                <c:pt idx="284">
                  <c:v>7.3330594309411533E-10</c:v>
                </c:pt>
                <c:pt idx="285">
                  <c:v>4.2546786020502743E-10</c:v>
                </c:pt>
                <c:pt idx="286">
                  <c:v>2.4546409693070199E-10</c:v>
                </c:pt>
                <c:pt idx="287">
                  <c:v>1.408149817161629E-10</c:v>
                </c:pt>
                <c:pt idx="288">
                  <c:v>8.032475559493355E-11</c:v>
                </c:pt>
                <c:pt idx="289">
                  <c:v>4.556062022487518E-11</c:v>
                </c:pt>
                <c:pt idx="290">
                  <c:v>2.569623571562985E-11</c:v>
                </c:pt>
                <c:pt idx="291">
                  <c:v>1.441083190790946E-11</c:v>
                </c:pt>
                <c:pt idx="292">
                  <c:v>8.0361542196651239E-12</c:v>
                </c:pt>
                <c:pt idx="293">
                  <c:v>4.4560200655479209E-12</c:v>
                </c:pt>
                <c:pt idx="294">
                  <c:v>2.4568898047014574E-12</c:v>
                </c:pt>
                <c:pt idx="295">
                  <c:v>1.3469884865378731E-12</c:v>
                </c:pt>
                <c:pt idx="296">
                  <c:v>7.3431390843056195E-13</c:v>
                </c:pt>
                <c:pt idx="297">
                  <c:v>3.9805152287805739E-13</c:v>
                </c:pt>
                <c:pt idx="298">
                  <c:v>2.1455393821197838E-13</c:v>
                </c:pt>
                <c:pt idx="299">
                  <c:v>1.149935169114072E-13</c:v>
                </c:pt>
                <c:pt idx="300">
                  <c:v>6.1284392790833774E-14</c:v>
                </c:pt>
                <c:pt idx="301">
                  <c:v>3.2476265526182651E-14</c:v>
                </c:pt>
                <c:pt idx="302">
                  <c:v>1.7112834282924907E-14</c:v>
                </c:pt>
                <c:pt idx="303">
                  <c:v>8.9663868239153162E-15</c:v>
                </c:pt>
                <c:pt idx="304">
                  <c:v>4.6714603013031536E-15</c:v>
                </c:pt>
                <c:pt idx="305">
                  <c:v>2.420067720947722E-15</c:v>
                </c:pt>
                <c:pt idx="306">
                  <c:v>1.2466428218099587E-15</c:v>
                </c:pt>
                <c:pt idx="307">
                  <c:v>6.3855193821185126E-16</c:v>
                </c:pt>
                <c:pt idx="308">
                  <c:v>3.2522961072950877E-16</c:v>
                </c:pt>
                <c:pt idx="309">
                  <c:v>1.6471137638140913E-16</c:v>
                </c:pt>
                <c:pt idx="310">
                  <c:v>8.2946254211375303E-17</c:v>
                </c:pt>
                <c:pt idx="311">
                  <c:v>4.1534561100958776E-17</c:v>
                </c:pt>
                <c:pt idx="312">
                  <c:v>2.0680552536053369E-17</c:v>
                </c:pt>
                <c:pt idx="313">
                  <c:v>1.0238923904251685E-17</c:v>
                </c:pt>
                <c:pt idx="314">
                  <c:v>5.0406455294659741E-18</c:v>
                </c:pt>
                <c:pt idx="315">
                  <c:v>2.4675028644446672E-18</c:v>
                </c:pt>
                <c:pt idx="316">
                  <c:v>1.2010714348703211E-18</c:v>
                </c:pt>
                <c:pt idx="317">
                  <c:v>5.8132590463159134E-19</c:v>
                </c:pt>
                <c:pt idx="318">
                  <c:v>2.797758211488922E-19</c:v>
                </c:pt>
                <c:pt idx="319">
                  <c:v>1.3388759706099868E-19</c:v>
                </c:pt>
                <c:pt idx="320">
                  <c:v>6.3710377786560929E-20</c:v>
                </c:pt>
                <c:pt idx="321">
                  <c:v>3.0145304748566768E-20</c:v>
                </c:pt>
                <c:pt idx="322">
                  <c:v>1.4183024139171618E-20</c:v>
                </c:pt>
                <c:pt idx="323">
                  <c:v>6.6352558043578652E-21</c:v>
                </c:pt>
                <c:pt idx="324">
                  <c:v>3.0866413095826711E-21</c:v>
                </c:pt>
                <c:pt idx="325">
                  <c:v>1.4277570816671201E-21</c:v>
                </c:pt>
                <c:pt idx="326">
                  <c:v>6.5669263683472067E-22</c:v>
                </c:pt>
                <c:pt idx="327">
                  <c:v>3.0033755142108647E-22</c:v>
                </c:pt>
                <c:pt idx="328">
                  <c:v>1.365830447192611E-22</c:v>
                </c:pt>
                <c:pt idx="329">
                  <c:v>6.1762321109323152E-23</c:v>
                </c:pt>
                <c:pt idx="330">
                  <c:v>2.7770908867618329E-23</c:v>
                </c:pt>
                <c:pt idx="331">
                  <c:v>1.2416415654174428E-23</c:v>
                </c:pt>
                <c:pt idx="332">
                  <c:v>5.5200378698233714E-24</c:v>
                </c:pt>
                <c:pt idx="333">
                  <c:v>2.440211878187101E-24</c:v>
                </c:pt>
                <c:pt idx="334">
                  <c:v>1.0726367725399328E-24</c:v>
                </c:pt>
                <c:pt idx="335">
                  <c:v>4.6883226415390185E-25</c:v>
                </c:pt>
                <c:pt idx="336">
                  <c:v>2.0376142364939053E-25</c:v>
                </c:pt>
                <c:pt idx="337">
                  <c:v>8.8057450309137355E-26</c:v>
                </c:pt>
                <c:pt idx="338">
                  <c:v>3.7839894033557202E-26</c:v>
                </c:pt>
                <c:pt idx="339">
                  <c:v>1.6168635918749583E-26</c:v>
                </c:pt>
                <c:pt idx="340">
                  <c:v>6.8696801543607368E-27</c:v>
                </c:pt>
                <c:pt idx="341">
                  <c:v>2.9022800577011828E-27</c:v>
                </c:pt>
                <c:pt idx="342">
                  <c:v>1.2192191721466201E-27</c:v>
                </c:pt>
                <c:pt idx="343">
                  <c:v>5.0928855198302606E-28</c:v>
                </c:pt>
                <c:pt idx="344">
                  <c:v>2.1153669260878323E-28</c:v>
                </c:pt>
                <c:pt idx="345">
                  <c:v>8.7366949220132775E-29</c:v>
                </c:pt>
                <c:pt idx="346">
                  <c:v>3.5879658171068354E-29</c:v>
                </c:pt>
                <c:pt idx="347">
                  <c:v>1.4651736107487937E-29</c:v>
                </c:pt>
                <c:pt idx="348">
                  <c:v>5.9493503430995223E-30</c:v>
                </c:pt>
                <c:pt idx="349">
                  <c:v>2.4020921591895738E-30</c:v>
                </c:pt>
                <c:pt idx="350">
                  <c:v>9.6438279129652794E-31</c:v>
                </c:pt>
                <c:pt idx="351">
                  <c:v>3.849895166223147E-31</c:v>
                </c:pt>
                <c:pt idx="352">
                  <c:v>1.5282275351543276E-31</c:v>
                </c:pt>
                <c:pt idx="353">
                  <c:v>6.0320759654912023E-32</c:v>
                </c:pt>
                <c:pt idx="354">
                  <c:v>2.3674741686710696E-32</c:v>
                </c:pt>
                <c:pt idx="355">
                  <c:v>9.2393913161306151E-33</c:v>
                </c:pt>
                <c:pt idx="356">
                  <c:v>3.5854290946473535E-33</c:v>
                </c:pt>
                <c:pt idx="357">
                  <c:v>1.3834981431108243E-33</c:v>
                </c:pt>
                <c:pt idx="358">
                  <c:v>5.3083027964500808E-34</c:v>
                </c:pt>
                <c:pt idx="359">
                  <c:v>2.0252211789626268E-34</c:v>
                </c:pt>
                <c:pt idx="360">
                  <c:v>7.6829657651687629E-35</c:v>
                </c:pt>
                <c:pt idx="361">
                  <c:v>2.8981776348888274E-35</c:v>
                </c:pt>
                <c:pt idx="362">
                  <c:v>1.0870781547060234E-35</c:v>
                </c:pt>
                <c:pt idx="363">
                  <c:v>4.0544896994056652E-36</c:v>
                </c:pt>
                <c:pt idx="364">
                  <c:v>1.5036657216559221E-36</c:v>
                </c:pt>
                <c:pt idx="365">
                  <c:v>5.5450576098470218E-37</c:v>
                </c:pt>
                <c:pt idx="366">
                  <c:v>2.033295459371235E-37</c:v>
                </c:pt>
                <c:pt idx="367">
                  <c:v>7.4136927639833917E-38</c:v>
                </c:pt>
                <c:pt idx="368">
                  <c:v>2.6878705110919867E-38</c:v>
                </c:pt>
                <c:pt idx="369">
                  <c:v>9.6899551339284131E-39</c:v>
                </c:pt>
                <c:pt idx="370">
                  <c:v>3.4735603990300694E-39</c:v>
                </c:pt>
                <c:pt idx="371">
                  <c:v>1.2381338828107405E-39</c:v>
                </c:pt>
                <c:pt idx="372">
                  <c:v>4.3883375656703982E-40</c:v>
                </c:pt>
                <c:pt idx="373">
                  <c:v>1.5465790096632301E-40</c:v>
                </c:pt>
                <c:pt idx="374">
                  <c:v>5.4198074889403628E-41</c:v>
                </c:pt>
                <c:pt idx="375">
                  <c:v>1.8885795161480744E-41</c:v>
                </c:pt>
                <c:pt idx="376">
                  <c:v>6.5437448056682414E-42</c:v>
                </c:pt>
                <c:pt idx="377">
                  <c:v>2.2545356070664441E-42</c:v>
                </c:pt>
                <c:pt idx="378">
                  <c:v>7.7237375521610547E-43</c:v>
                </c:pt>
                <c:pt idx="379">
                  <c:v>2.6311013835836335E-43</c:v>
                </c:pt>
                <c:pt idx="380">
                  <c:v>8.9122492250441863E-44</c:v>
                </c:pt>
                <c:pt idx="381">
                  <c:v>3.0017652635912711E-44</c:v>
                </c:pt>
                <c:pt idx="382">
                  <c:v>1.0053234145677303E-44</c:v>
                </c:pt>
                <c:pt idx="383">
                  <c:v>3.3479158446491104E-45</c:v>
                </c:pt>
                <c:pt idx="384">
                  <c:v>1.1086205712469485E-45</c:v>
                </c:pt>
                <c:pt idx="385">
                  <c:v>3.6503205075554293E-46</c:v>
                </c:pt>
                <c:pt idx="386">
                  <c:v>1.1951398534730575E-46</c:v>
                </c:pt>
                <c:pt idx="387">
                  <c:v>3.8908646577433197E-47</c:v>
                </c:pt>
                <c:pt idx="388">
                  <c:v>1.2595435403998898E-47</c:v>
                </c:pt>
                <c:pt idx="389">
                  <c:v>4.0543376155500943E-48</c:v>
                </c:pt>
                <c:pt idx="390">
                  <c:v>1.2976760866577795E-48</c:v>
                </c:pt>
                <c:pt idx="391">
                  <c:v>4.1300219288079162E-49</c:v>
                </c:pt>
                <c:pt idx="392">
                  <c:v>1.3070074969827226E-49</c:v>
                </c:pt>
                <c:pt idx="393">
                  <c:v>4.1128556280271731E-50</c:v>
                </c:pt>
                <c:pt idx="394">
                  <c:v>1.2869110093523694E-50</c:v>
                </c:pt>
                <c:pt idx="395">
                  <c:v>4.0039922910592197E-51</c:v>
                </c:pt>
                <c:pt idx="396">
                  <c:v>1.2387327341299685E-51</c:v>
                </c:pt>
                <c:pt idx="397">
                  <c:v>3.8106728068097651E-52</c:v>
                </c:pt>
                <c:pt idx="398">
                  <c:v>1.1656424971103923E-52</c:v>
                </c:pt>
                <c:pt idx="399">
                  <c:v>3.545428647014183E-53</c:v>
                </c:pt>
                <c:pt idx="400">
                  <c:v>1.0722888533810527E-53</c:v>
                </c:pt>
                <c:pt idx="401">
                  <c:v>3.2247384694109937E-54</c:v>
                </c:pt>
                <c:pt idx="402">
                  <c:v>9.6431044468167609E-55</c:v>
                </c:pt>
                <c:pt idx="403">
                  <c:v>2.8673381169935938E-55</c:v>
                </c:pt>
                <c:pt idx="404">
                  <c:v>8.4777500962911453E-56</c:v>
                </c:pt>
                <c:pt idx="405">
                  <c:v>2.4924243069687476E-56</c:v>
                </c:pt>
                <c:pt idx="406">
                  <c:v>7.286232254784186E-57</c:v>
                </c:pt>
                <c:pt idx="407">
                  <c:v>2.1179890397626622E-57</c:v>
                </c:pt>
                <c:pt idx="408">
                  <c:v>6.1218695526780043E-58</c:v>
                </c:pt>
                <c:pt idx="409">
                  <c:v>1.7594790464141243E-58</c:v>
                </c:pt>
                <c:pt idx="410">
                  <c:v>5.0283302360287983E-59</c:v>
                </c:pt>
                <c:pt idx="411">
                  <c:v>1.4289043240539566E-59</c:v>
                </c:pt>
                <c:pt idx="412">
                  <c:v>4.037589606406974E-60</c:v>
                </c:pt>
                <c:pt idx="413">
                  <c:v>1.1344382524066478E-60</c:v>
                </c:pt>
                <c:pt idx="414">
                  <c:v>3.169415778623382E-61</c:v>
                </c:pt>
                <c:pt idx="415">
                  <c:v>8.8047541579398316E-62</c:v>
                </c:pt>
                <c:pt idx="416">
                  <c:v>2.4321755485076563E-62</c:v>
                </c:pt>
                <c:pt idx="417">
                  <c:v>6.6805507401099503E-63</c:v>
                </c:pt>
                <c:pt idx="418">
                  <c:v>1.8246067654654643E-63</c:v>
                </c:pt>
                <c:pt idx="419">
                  <c:v>4.9552544466493287E-64</c:v>
                </c:pt>
                <c:pt idx="420">
                  <c:v>1.3381423144814176E-64</c:v>
                </c:pt>
                <c:pt idx="421">
                  <c:v>3.5931745368756083E-65</c:v>
                </c:pt>
                <c:pt idx="422">
                  <c:v>9.5938734999556185E-66</c:v>
                </c:pt>
                <c:pt idx="423">
                  <c:v>2.5471195386676356E-66</c:v>
                </c:pt>
                <c:pt idx="424">
                  <c:v>6.7242574358392528E-67</c:v>
                </c:pt>
                <c:pt idx="425">
                  <c:v>1.7651393699306649E-67</c:v>
                </c:pt>
                <c:pt idx="426">
                  <c:v>4.6073726129761355E-68</c:v>
                </c:pt>
                <c:pt idx="427">
                  <c:v>1.1958241955245856E-68</c:v>
                </c:pt>
                <c:pt idx="428">
                  <c:v>3.0861782161390943E-69</c:v>
                </c:pt>
                <c:pt idx="429">
                  <c:v>7.9198021373469947E-70</c:v>
                </c:pt>
                <c:pt idx="430">
                  <c:v>2.0209116472434956E-70</c:v>
                </c:pt>
                <c:pt idx="431">
                  <c:v>5.1276690511868617E-71</c:v>
                </c:pt>
                <c:pt idx="432">
                  <c:v>1.2936962306475698E-71</c:v>
                </c:pt>
                <c:pt idx="433">
                  <c:v>3.2455201018996847E-72</c:v>
                </c:pt>
                <c:pt idx="434">
                  <c:v>8.0961017770227611E-73</c:v>
                </c:pt>
                <c:pt idx="435">
                  <c:v>2.0082014666496118E-73</c:v>
                </c:pt>
                <c:pt idx="436">
                  <c:v>4.9531133397768066E-74</c:v>
                </c:pt>
                <c:pt idx="437">
                  <c:v>1.2147556197716612E-74</c:v>
                </c:pt>
                <c:pt idx="438">
                  <c:v>2.9623695368426024E-75</c:v>
                </c:pt>
                <c:pt idx="439">
                  <c:v>7.1833861719362399E-76</c:v>
                </c:pt>
                <c:pt idx="440">
                  <c:v>1.732043761753519E-76</c:v>
                </c:pt>
                <c:pt idx="441">
                  <c:v>4.1526771881113083E-77</c:v>
                </c:pt>
                <c:pt idx="442">
                  <c:v>9.9000445464982162E-78</c:v>
                </c:pt>
                <c:pt idx="443">
                  <c:v>2.3468524755687701E-78</c:v>
                </c:pt>
                <c:pt idx="444">
                  <c:v>5.5318971531505082E-79</c:v>
                </c:pt>
                <c:pt idx="445">
                  <c:v>1.2965882129844812E-79</c:v>
                </c:pt>
                <c:pt idx="446">
                  <c:v>3.0218277579961343E-80</c:v>
                </c:pt>
                <c:pt idx="447">
                  <c:v>7.0028852236598947E-81</c:v>
                </c:pt>
                <c:pt idx="448">
                  <c:v>1.613704371986355E-81</c:v>
                </c:pt>
                <c:pt idx="449">
                  <c:v>3.6975206488041492E-82</c:v>
                </c:pt>
                <c:pt idx="450">
                  <c:v>8.4243597689967092E-83</c:v>
                </c:pt>
                <c:pt idx="451">
                  <c:v>1.9085470380878987E-83</c:v>
                </c:pt>
                <c:pt idx="452">
                  <c:v>4.2994063716512792E-84</c:v>
                </c:pt>
                <c:pt idx="453">
                  <c:v>9.6306098328135152E-85</c:v>
                </c:pt>
                <c:pt idx="454">
                  <c:v>2.1450565524743759E-85</c:v>
                </c:pt>
                <c:pt idx="455">
                  <c:v>4.7507630442285613E-86</c:v>
                </c:pt>
                <c:pt idx="456">
                  <c:v>1.0462311770761972E-86</c:v>
                </c:pt>
                <c:pt idx="457">
                  <c:v>2.2910344034508525E-87</c:v>
                </c:pt>
                <c:pt idx="458">
                  <c:v>4.9885603345679611E-88</c:v>
                </c:pt>
                <c:pt idx="459">
                  <c:v>1.0800864373118811E-88</c:v>
                </c:pt>
                <c:pt idx="460">
                  <c:v>2.3253132228844711E-89</c:v>
                </c:pt>
                <c:pt idx="461">
                  <c:v>4.9778760100309678E-90</c:v>
                </c:pt>
                <c:pt idx="462">
                  <c:v>1.0596107452024108E-90</c:v>
                </c:pt>
                <c:pt idx="463">
                  <c:v>2.2427883813972582E-91</c:v>
                </c:pt>
                <c:pt idx="464">
                  <c:v>4.7203033192712973E-92</c:v>
                </c:pt>
                <c:pt idx="465">
                  <c:v>9.8785040157496132E-93</c:v>
                </c:pt>
                <c:pt idx="466">
                  <c:v>2.0556639509343603E-93</c:v>
                </c:pt>
                <c:pt idx="467">
                  <c:v>4.2535615771847549E-94</c:v>
                </c:pt>
                <c:pt idx="468">
                  <c:v>8.7517115208619346E-95</c:v>
                </c:pt>
                <c:pt idx="469">
                  <c:v>1.7904942403355666E-95</c:v>
                </c:pt>
                <c:pt idx="470">
                  <c:v>3.6424410180545355E-96</c:v>
                </c:pt>
                <c:pt idx="471">
                  <c:v>7.3680369096298621E-97</c:v>
                </c:pt>
                <c:pt idx="472">
                  <c:v>1.4820085959591284E-97</c:v>
                </c:pt>
                <c:pt idx="473">
                  <c:v>2.9640758821172144E-98</c:v>
                </c:pt>
                <c:pt idx="474">
                  <c:v>5.8947796796123224E-99</c:v>
                </c:pt>
                <c:pt idx="475">
                  <c:v>1.1656965281063905E-99</c:v>
                </c:pt>
                <c:pt idx="476">
                  <c:v>2.2921503088921852E-100</c:v>
                </c:pt>
                <c:pt idx="477">
                  <c:v>4.4816748902597204E-101</c:v>
                </c:pt>
                <c:pt idx="478">
                  <c:v>8.7131917037453659E-102</c:v>
                </c:pt>
                <c:pt idx="479">
                  <c:v>1.6844334413218748E-102</c:v>
                </c:pt>
                <c:pt idx="480">
                  <c:v>3.2379497581984322E-103</c:v>
                </c:pt>
                <c:pt idx="481">
                  <c:v>6.1890789337567217E-104</c:v>
                </c:pt>
                <c:pt idx="482">
                  <c:v>1.1763094949687769E-104</c:v>
                </c:pt>
                <c:pt idx="483">
                  <c:v>2.2230889944878644E-105</c:v>
                </c:pt>
                <c:pt idx="484">
                  <c:v>4.1776471867893275E-106</c:v>
                </c:pt>
                <c:pt idx="485">
                  <c:v>7.8063197503845477E-107</c:v>
                </c:pt>
                <c:pt idx="486">
                  <c:v>1.4504427034712315E-107</c:v>
                </c:pt>
                <c:pt idx="487">
                  <c:v>2.6797512623211857E-108</c:v>
                </c:pt>
                <c:pt idx="488">
                  <c:v>4.9229798231588628E-109</c:v>
                </c:pt>
                <c:pt idx="489">
                  <c:v>8.9929316493469992E-110</c:v>
                </c:pt>
                <c:pt idx="490">
                  <c:v>1.6334814029900937E-110</c:v>
                </c:pt>
                <c:pt idx="491">
                  <c:v>2.9503039547138937E-111</c:v>
                </c:pt>
                <c:pt idx="492">
                  <c:v>5.2985738710062438E-112</c:v>
                </c:pt>
                <c:pt idx="493">
                  <c:v>9.4621731431578218E-113</c:v>
                </c:pt>
                <c:pt idx="494">
                  <c:v>1.6802056973544368E-113</c:v>
                </c:pt>
                <c:pt idx="495">
                  <c:v>2.966700333460627E-114</c:v>
                </c:pt>
                <c:pt idx="496">
                  <c:v>5.2086427722571292E-115</c:v>
                </c:pt>
                <c:pt idx="497">
                  <c:v>9.0931662340813593E-116</c:v>
                </c:pt>
                <c:pt idx="498">
                  <c:v>1.5785027881498654E-116</c:v>
                </c:pt>
                <c:pt idx="499">
                  <c:v>2.7246783518156167E-117</c:v>
                </c:pt>
                <c:pt idx="500">
                  <c:v>4.6765415160824599E-118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3.4623236275848077E-42</c:v>
                </c:pt>
                <c:pt idx="1">
                  <c:v>1.0028170110447462E-41</c:v>
                </c:pt>
                <c:pt idx="2">
                  <c:v>2.8881210403408634E-41</c:v>
                </c:pt>
                <c:pt idx="3">
                  <c:v>8.2708235103131881E-41</c:v>
                </c:pt>
                <c:pt idx="4">
                  <c:v>2.3551674033186843E-40</c:v>
                </c:pt>
                <c:pt idx="5">
                  <c:v>6.6685970385231577E-40</c:v>
                </c:pt>
                <c:pt idx="6">
                  <c:v>1.8775297778678556E-39</c:v>
                </c:pt>
                <c:pt idx="7">
                  <c:v>5.2562844227022833E-39</c:v>
                </c:pt>
                <c:pt idx="8">
                  <c:v>1.4632230906634366E-38</c:v>
                </c:pt>
                <c:pt idx="9">
                  <c:v>4.0502506445017347E-38</c:v>
                </c:pt>
                <c:pt idx="10">
                  <c:v>1.1147896262808047E-37</c:v>
                </c:pt>
                <c:pt idx="11">
                  <c:v>3.0510098008691551E-37</c:v>
                </c:pt>
                <c:pt idx="12">
                  <c:v>8.3029792367209561E-37</c:v>
                </c:pt>
                <c:pt idx="13">
                  <c:v>2.2467976767508164E-36</c:v>
                </c:pt>
                <c:pt idx="14">
                  <c:v>6.045519766634567E-36</c:v>
                </c:pt>
                <c:pt idx="15">
                  <c:v>1.6174951605502342E-35</c:v>
                </c:pt>
                <c:pt idx="16">
                  <c:v>4.3032046397877368E-35</c:v>
                </c:pt>
                <c:pt idx="17">
                  <c:v>1.138362744992787E-34</c:v>
                </c:pt>
                <c:pt idx="18">
                  <c:v>2.9943944835486347E-34</c:v>
                </c:pt>
                <c:pt idx="19">
                  <c:v>7.8320782697537221E-34</c:v>
                </c:pt>
                <c:pt idx="20">
                  <c:v>2.0369702630616449E-33</c:v>
                </c:pt>
                <c:pt idx="21">
                  <c:v>5.2678333093523737E-33</c:v>
                </c:pt>
                <c:pt idx="22">
                  <c:v>1.3546248064241693E-32</c:v>
                </c:pt>
                <c:pt idx="23">
                  <c:v>3.4637432277216317E-32</c:v>
                </c:pt>
                <c:pt idx="24">
                  <c:v>8.8066760262530637E-32</c:v>
                </c:pt>
                <c:pt idx="25">
                  <c:v>2.2264759877672435E-31</c:v>
                </c:pt>
                <c:pt idx="26">
                  <c:v>5.5971078629978563E-31</c:v>
                </c:pt>
                <c:pt idx="27">
                  <c:v>1.3991007910851449E-30</c:v>
                </c:pt>
                <c:pt idx="28">
                  <c:v>3.4775548851273523E-30</c:v>
                </c:pt>
                <c:pt idx="29">
                  <c:v>8.5948568753369025E-30</c:v>
                </c:pt>
                <c:pt idx="30">
                  <c:v>2.1122385772361387E-29</c:v>
                </c:pt>
                <c:pt idx="31">
                  <c:v>5.1616310281890919E-29</c:v>
                </c:pt>
                <c:pt idx="32">
                  <c:v>1.2542110066942238E-28</c:v>
                </c:pt>
                <c:pt idx="33">
                  <c:v>3.0303579025043714E-28</c:v>
                </c:pt>
                <c:pt idx="34">
                  <c:v>7.2804279073960027E-28</c:v>
                </c:pt>
                <c:pt idx="35">
                  <c:v>1.7392401497816907E-27</c:v>
                </c:pt>
                <c:pt idx="36">
                  <c:v>4.1314439403142395E-27</c:v>
                </c:pt>
                <c:pt idx="37">
                  <c:v>9.7585174052028631E-27</c:v>
                </c:pt>
                <c:pt idx="38">
                  <c:v>2.2919518154547124E-26</c:v>
                </c:pt>
                <c:pt idx="39">
                  <c:v>5.3526246547584572E-26</c:v>
                </c:pt>
                <c:pt idx="40">
                  <c:v>1.2429903654136393E-25</c:v>
                </c:pt>
                <c:pt idx="41">
                  <c:v>2.8701751480842159E-25</c:v>
                </c:pt>
                <c:pt idx="42">
                  <c:v>6.5900498855223661E-25</c:v>
                </c:pt>
                <c:pt idx="43">
                  <c:v>1.5045570834606904E-24</c:v>
                </c:pt>
                <c:pt idx="44">
                  <c:v>3.4156102041188639E-24</c:v>
                </c:pt>
                <c:pt idx="45">
                  <c:v>7.7102347337644342E-24</c:v>
                </c:pt>
                <c:pt idx="46">
                  <c:v>1.7306393054465837E-23</c:v>
                </c:pt>
                <c:pt idx="47">
                  <c:v>3.8626485151512101E-23</c:v>
                </c:pt>
                <c:pt idx="48">
                  <c:v>8.5724208526576846E-23</c:v>
                </c:pt>
                <c:pt idx="49">
                  <c:v>1.8917399797711195E-22</c:v>
                </c:pt>
                <c:pt idx="50">
                  <c:v>4.1510605237671236E-22</c:v>
                </c:pt>
                <c:pt idx="51">
                  <c:v>9.0572499709786832E-22</c:v>
                </c:pt>
                <c:pt idx="52">
                  <c:v>1.9650486525969833E-21</c:v>
                </c:pt>
                <c:pt idx="53">
                  <c:v>4.2392587591158758E-21</c:v>
                </c:pt>
                <c:pt idx="54">
                  <c:v>9.0938169900447535E-21</c:v>
                </c:pt>
                <c:pt idx="55">
                  <c:v>1.9397339130790185E-20</c:v>
                </c:pt>
                <c:pt idx="56">
                  <c:v>4.1141277470191469E-20</c:v>
                </c:pt>
                <c:pt idx="57">
                  <c:v>8.6766694329086709E-20</c:v>
                </c:pt>
                <c:pt idx="58">
                  <c:v>1.8195667664506424E-19</c:v>
                </c:pt>
                <c:pt idx="59">
                  <c:v>3.7942208421496715E-19</c:v>
                </c:pt>
                <c:pt idx="60">
                  <c:v>7.8671400183776051E-19</c:v>
                </c:pt>
                <c:pt idx="61">
                  <c:v>1.6219998857316023E-18</c:v>
                </c:pt>
                <c:pt idx="62">
                  <c:v>3.3252509324281998E-18</c:v>
                </c:pt>
                <c:pt idx="63">
                  <c:v>6.7785638883151478E-18</c:v>
                </c:pt>
                <c:pt idx="64">
                  <c:v>1.3740123253452818E-17</c:v>
                </c:pt>
                <c:pt idx="65">
                  <c:v>2.7693843169960019E-17</c:v>
                </c:pt>
                <c:pt idx="66">
                  <c:v>5.5502876758965274E-17</c:v>
                </c:pt>
                <c:pt idx="67">
                  <c:v>1.1060822518790153E-16</c:v>
                </c:pt>
                <c:pt idx="68">
                  <c:v>2.191790393011213E-16</c:v>
                </c:pt>
                <c:pt idx="69">
                  <c:v>4.3186725813840827E-16</c:v>
                </c:pt>
                <c:pt idx="70">
                  <c:v>8.4613801033028358E-16</c:v>
                </c:pt>
                <c:pt idx="71">
                  <c:v>1.6484348806027287E-15</c:v>
                </c:pt>
                <c:pt idx="72">
                  <c:v>3.1933171342967949E-15</c:v>
                </c:pt>
                <c:pt idx="73">
                  <c:v>6.1510884511809759E-15</c:v>
                </c:pt>
                <c:pt idx="74">
                  <c:v>1.1781526327231934E-14</c:v>
                </c:pt>
                <c:pt idx="75">
                  <c:v>2.2438344375549359E-14</c:v>
                </c:pt>
                <c:pt idx="76">
                  <c:v>4.2493228172082973E-14</c:v>
                </c:pt>
                <c:pt idx="77">
                  <c:v>8.0018113188018107E-14</c:v>
                </c:pt>
                <c:pt idx="78">
                  <c:v>1.4982923185173026E-13</c:v>
                </c:pt>
                <c:pt idx="79">
                  <c:v>2.7896162516455738E-13</c:v>
                </c:pt>
                <c:pt idx="80">
                  <c:v>5.1645447049264301E-13</c:v>
                </c:pt>
                <c:pt idx="81">
                  <c:v>9.5073456358176214E-13</c:v>
                </c:pt>
                <c:pt idx="82">
                  <c:v>1.7403082926760446E-12</c:v>
                </c:pt>
                <c:pt idx="83">
                  <c:v>3.1676177038125426E-12</c:v>
                </c:pt>
                <c:pt idx="84">
                  <c:v>5.7329611483865746E-12</c:v>
                </c:pt>
                <c:pt idx="85">
                  <c:v>1.031727248796185E-11</c:v>
                </c:pt>
                <c:pt idx="86">
                  <c:v>1.8462498288058489E-11</c:v>
                </c:pt>
                <c:pt idx="87">
                  <c:v>3.2851537533334216E-11</c:v>
                </c:pt>
                <c:pt idx="88">
                  <c:v>5.8124683075729863E-11</c:v>
                </c:pt>
                <c:pt idx="89">
                  <c:v>1.0225985215950461E-10</c:v>
                </c:pt>
                <c:pt idx="90">
                  <c:v>1.7889136925823736E-10</c:v>
                </c:pt>
                <c:pt idx="91">
                  <c:v>3.1118114971319964E-10</c:v>
                </c:pt>
                <c:pt idx="92">
                  <c:v>5.3824107722707702E-10</c:v>
                </c:pt>
                <c:pt idx="93">
                  <c:v>9.2572088530275131E-10</c:v>
                </c:pt>
                <c:pt idx="94">
                  <c:v>1.583153225744621E-9</c:v>
                </c:pt>
                <c:pt idx="95">
                  <c:v>2.692188739508257E-9</c:v>
                </c:pt>
                <c:pt idx="96">
                  <c:v>4.5522669514652428E-9</c:v>
                </c:pt>
                <c:pt idx="97">
                  <c:v>7.6540202213413575E-9</c:v>
                </c:pt>
                <c:pt idx="98">
                  <c:v>1.2796498610398631E-8</c:v>
                </c:pt>
                <c:pt idx="99">
                  <c:v>2.1273177683939746E-8</c:v>
                </c:pt>
                <c:pt idx="100">
                  <c:v>3.5165212516081755E-8</c:v>
                </c:pt>
                <c:pt idx="101">
                  <c:v>5.7800792134023445E-8</c:v>
                </c:pt>
                <c:pt idx="102">
                  <c:v>9.4470018259949763E-8</c:v>
                </c:pt>
                <c:pt idx="103">
                  <c:v>1.535302204233067E-7</c:v>
                </c:pt>
                <c:pt idx="104">
                  <c:v>2.4810379807644749E-7</c:v>
                </c:pt>
                <c:pt idx="105">
                  <c:v>3.9866913793258783E-7</c:v>
                </c:pt>
                <c:pt idx="106">
                  <c:v>6.3698834559000881E-7</c:v>
                </c:pt>
                <c:pt idx="107">
                  <c:v>1.0120221572897804E-6</c:v>
                </c:pt>
                <c:pt idx="108">
                  <c:v>1.5987782107731939E-6</c:v>
                </c:pt>
                <c:pt idx="109">
                  <c:v>2.5114589592046642E-6</c:v>
                </c:pt>
                <c:pt idx="110">
                  <c:v>3.9228672828708437E-6</c:v>
                </c:pt>
                <c:pt idx="111">
                  <c:v>6.092854547428221E-6</c:v>
                </c:pt>
                <c:pt idx="112">
                  <c:v>9.4097410180831907E-6</c:v>
                </c:pt>
                <c:pt idx="113">
                  <c:v>1.4450211239670609E-5</c:v>
                </c:pt>
                <c:pt idx="114">
                  <c:v>2.2065327928826532E-5</c:v>
                </c:pt>
                <c:pt idx="115">
                  <c:v>3.3503196277803046E-5</c:v>
                </c:pt>
                <c:pt idx="116">
                  <c:v>5.0582671446901529E-5</c:v>
                </c:pt>
                <c:pt idx="117">
                  <c:v>7.5937614111274272E-5</c:v>
                </c:pt>
                <c:pt idx="118">
                  <c:v>1.1335790178552388E-4</c:v>
                </c:pt>
                <c:pt idx="119">
                  <c:v>1.6826210377131798E-4</c:v>
                </c:pt>
                <c:pt idx="120">
                  <c:v>2.4834790204276297E-4</c:v>
                </c:pt>
                <c:pt idx="121">
                  <c:v>3.6448053652442079E-4</c:v>
                </c:pt>
                <c:pt idx="122">
                  <c:v>5.3189738223124929E-4</c:v>
                </c:pt>
                <c:pt idx="123">
                  <c:v>7.7182888790022503E-4</c:v>
                </c:pt>
                <c:pt idx="124">
                  <c:v>1.1136632042776321E-3</c:v>
                </c:pt>
                <c:pt idx="125">
                  <c:v>1.5978145707551865E-3</c:v>
                </c:pt>
                <c:pt idx="126">
                  <c:v>2.2794945012941776E-3</c:v>
                </c:pt>
                <c:pt idx="127">
                  <c:v>3.2336304492036746E-3</c:v>
                </c:pt>
                <c:pt idx="128">
                  <c:v>4.5612291123272196E-3</c:v>
                </c:pt>
                <c:pt idx="129">
                  <c:v>6.3975406571843635E-3</c:v>
                </c:pt>
                <c:pt idx="130">
                  <c:v>8.9224451463428226E-3</c:v>
                </c:pt>
                <c:pt idx="131">
                  <c:v>1.2373551888611879E-2</c:v>
                </c:pt>
                <c:pt idx="132">
                  <c:v>1.7062573932837485E-2</c:v>
                </c:pt>
                <c:pt idx="133">
                  <c:v>2.3395610026175934E-2</c:v>
                </c:pt>
                <c:pt idx="134">
                  <c:v>3.1898030295166552E-2</c:v>
                </c:pt>
                <c:pt idx="135">
                  <c:v>4.3244713462087976E-2</c:v>
                </c:pt>
                <c:pt idx="136">
                  <c:v>5.8296414787531156E-2</c:v>
                </c:pt>
                <c:pt idx="137">
                  <c:v>7.8143045737325112E-2</c:v>
                </c:pt>
                <c:pt idx="138">
                  <c:v>0.10415460769313499</c:v>
                </c:pt>
                <c:pt idx="139">
                  <c:v>0.13804043066188923</c:v>
                </c:pt>
                <c:pt idx="140">
                  <c:v>0.1819172108262869</c:v>
                </c:pt>
                <c:pt idx="141">
                  <c:v>0.23838610462641585</c:v>
                </c:pt>
                <c:pt idx="142">
                  <c:v>0.31061880922814827</c:v>
                </c:pt>
                <c:pt idx="143">
                  <c:v>0.40245212884262205</c:v>
                </c:pt>
                <c:pt idx="144">
                  <c:v>0.51848998565926419</c:v>
                </c:pt>
                <c:pt idx="145">
                  <c:v>0.66421118005888569</c:v>
                </c:pt>
                <c:pt idx="146">
                  <c:v>0.84608044054660392</c:v>
                </c:pt>
                <c:pt idx="147">
                  <c:v>1.0716594408012079</c:v>
                </c:pt>
                <c:pt idx="148">
                  <c:v>1.3497135203429829</c:v>
                </c:pt>
                <c:pt idx="149">
                  <c:v>1.6903088585203105</c:v>
                </c:pt>
                <c:pt idx="150">
                  <c:v>2.104893862601644</c:v>
                </c:pt>
                <c:pt idx="151">
                  <c:v>2.6063575955907097</c:v>
                </c:pt>
                <c:pt idx="152">
                  <c:v>3.2090572552311034</c:v>
                </c:pt>
                <c:pt idx="153">
                  <c:v>3.9288060995352878</c:v>
                </c:pt>
                <c:pt idx="154">
                  <c:v>4.7828128799456193</c:v>
                </c:pt>
                <c:pt idx="155">
                  <c:v>5.7895638775885416</c:v>
                </c:pt>
                <c:pt idx="156">
                  <c:v>6.9686391251983979</c:v>
                </c:pt>
                <c:pt idx="157">
                  <c:v>8.3404554124916963</c:v>
                </c:pt>
                <c:pt idx="158">
                  <c:v>9.9259302753844789</c:v>
                </c:pt>
                <c:pt idx="159">
                  <c:v>11.746063395212717</c:v>
                </c:pt>
                <c:pt idx="160">
                  <c:v>13.821434687774001</c:v>
                </c:pt>
                <c:pt idx="161">
                  <c:v>16.171621810572304</c:v>
                </c:pt>
                <c:pt idx="162">
                  <c:v>18.814543784130475</c:v>
                </c:pt>
                <c:pt idx="163">
                  <c:v>21.765741787499408</c:v>
                </c:pt>
                <c:pt idx="164">
                  <c:v>25.037612780486246</c:v>
                </c:pt>
                <c:pt idx="165">
                  <c:v>28.638616213459944</c:v>
                </c:pt>
                <c:pt idx="166">
                  <c:v>32.572478460815049</c:v>
                </c:pt>
                <c:pt idx="167">
                  <c:v>36.837423480849033</c:v>
                </c:pt>
                <c:pt idx="168">
                  <c:v>41.425461275208804</c:v>
                </c:pt>
                <c:pt idx="169">
                  <c:v>46.321767712361144</c:v>
                </c:pt>
                <c:pt idx="170">
                  <c:v>51.504189933204408</c:v>
                </c:pt>
                <c:pt idx="171">
                  <c:v>56.942910659145404</c:v>
                </c:pt>
                <c:pt idx="172">
                  <c:v>62.600302124622985</c:v>
                </c:pt>
                <c:pt idx="173">
                  <c:v>68.43099599078306</c:v>
                </c:pt>
                <c:pt idx="174">
                  <c:v>74.382189495441708</c:v>
                </c:pt>
                <c:pt idx="175">
                  <c:v>80.394200393389141</c:v>
                </c:pt>
                <c:pt idx="176">
                  <c:v>86.401274185994254</c:v>
                </c:pt>
                <c:pt idx="177">
                  <c:v>92.332637079390992</c:v>
                </c:pt>
                <c:pt idx="178">
                  <c:v>98.113777486999069</c:v>
                </c:pt>
                <c:pt idx="179">
                  <c:v>103.66792821660526</c:v>
                </c:pt>
                <c:pt idx="180">
                  <c:v>108.91771131076381</c:v>
                </c:pt>
                <c:pt idx="181">
                  <c:v>113.78689840995038</c:v>
                </c:pt>
                <c:pt idx="182">
                  <c:v>118.2022320254501</c:v>
                </c:pt>
                <c:pt idx="183">
                  <c:v>122.09524772854392</c:v>
                </c:pt>
                <c:pt idx="184">
                  <c:v>125.40403437548136</c:v>
                </c:pt>
                <c:pt idx="185">
                  <c:v>128.07486936165375</c:v>
                </c:pt>
                <c:pt idx="186">
                  <c:v>130.06366865458682</c:v>
                </c:pt>
                <c:pt idx="187">
                  <c:v>131.33719695503299</c:v>
                </c:pt>
                <c:pt idx="188">
                  <c:v>131.87399157636844</c:v>
                </c:pt>
                <c:pt idx="189">
                  <c:v>131.66496415689053</c:v>
                </c:pt>
                <c:pt idx="190">
                  <c:v>130.71365663264842</c:v>
                </c:pt>
                <c:pt idx="191">
                  <c:v>129.03614139654553</c:v>
                </c:pt>
                <c:pt idx="192">
                  <c:v>126.66056957637822</c:v>
                </c:pt>
                <c:pt idx="193">
                  <c:v>123.62638517260727</c:v>
                </c:pt>
                <c:pt idx="194">
                  <c:v>119.98323571065768</c:v>
                </c:pt>
                <c:pt idx="195">
                  <c:v>115.78962144203314</c:v>
                </c:pt>
                <c:pt idx="196">
                  <c:v>111.11133442684704</c:v>
                </c:pt>
                <c:pt idx="197">
                  <c:v>106.01974562653578</c:v>
                </c:pt>
                <c:pt idx="198">
                  <c:v>100.59000215726107</c:v>
                </c:pt>
                <c:pt idx="199">
                  <c:v>94.899197990882897</c:v>
                </c:pt>
                <c:pt idx="200">
                  <c:v>89.024579693325876</c:v>
                </c:pt>
                <c:pt idx="201">
                  <c:v>83.041844465233723</c:v>
                </c:pt>
                <c:pt idx="202">
                  <c:v>77.023581137219423</c:v>
                </c:pt>
                <c:pt idx="203">
                  <c:v>71.037896319660732</c:v>
                </c:pt>
                <c:pt idx="204">
                  <c:v>65.147258137793415</c:v>
                </c:pt>
                <c:pt idx="205">
                  <c:v>59.407579459095921</c:v>
                </c:pt>
                <c:pt idx="206">
                  <c:v>53.867551807190679</c:v>
                </c:pt>
                <c:pt idx="207">
                  <c:v>48.568230789679248</c:v>
                </c:pt>
                <c:pt idx="208">
                  <c:v>43.542864321418101</c:v>
                </c:pt>
                <c:pt idx="209">
                  <c:v>38.816946591340425</c:v>
                </c:pt>
                <c:pt idx="210">
                  <c:v>34.408473892315904</c:v>
                </c:pt>
                <c:pt idx="211">
                  <c:v>30.328373294433494</c:v>
                </c:pt>
                <c:pt idx="212">
                  <c:v>26.581071769063509</c:v>
                </c:pt>
                <c:pt idx="213">
                  <c:v>23.16517173892548</c:v>
                </c:pt>
                <c:pt idx="214">
                  <c:v>20.074199023411559</c:v>
                </c:pt>
                <c:pt idx="215">
                  <c:v>17.297390580871188</c:v>
                </c:pt>
                <c:pt idx="216">
                  <c:v>14.820492079059271</c:v>
                </c:pt>
                <c:pt idx="217">
                  <c:v>12.626538876869352</c:v>
                </c:pt>
                <c:pt idx="218">
                  <c:v>10.696598186971137</c:v>
                </c:pt>
                <c:pt idx="219">
                  <c:v>9.0104547272712345</c:v>
                </c:pt>
                <c:pt idx="220">
                  <c:v>7.5472267970419562</c:v>
                </c:pt>
                <c:pt idx="221">
                  <c:v>6.2859042016590632</c:v>
                </c:pt>
                <c:pt idx="222">
                  <c:v>5.2058036097703386</c:v>
                </c:pt>
                <c:pt idx="223">
                  <c:v>4.2869406156373815</c:v>
                </c:pt>
                <c:pt idx="224">
                  <c:v>3.5103209012991439</c:v>
                </c:pt>
                <c:pt idx="225">
                  <c:v>2.8581553967337365</c:v>
                </c:pt>
                <c:pt idx="226">
                  <c:v>2.3140062102418759</c:v>
                </c:pt>
                <c:pt idx="227">
                  <c:v>1.8628713688334311</c:v>
                </c:pt>
                <c:pt idx="228">
                  <c:v>1.4912171193538024</c:v>
                </c:pt>
                <c:pt idx="229">
                  <c:v>1.1869667646388677</c:v>
                </c:pt>
                <c:pt idx="230">
                  <c:v>0.93945482625986543</c:v>
                </c:pt>
                <c:pt idx="231">
                  <c:v>0.73935482271094999</c:v>
                </c:pt>
                <c:pt idx="232">
                  <c:v>0.57858821489115675</c:v>
                </c:pt>
                <c:pt idx="233">
                  <c:v>0.45022117989330779</c:v>
                </c:pt>
                <c:pt idx="234">
                  <c:v>0.34835490126273133</c:v>
                </c:pt>
                <c:pt idx="235">
                  <c:v>0.26801407004509814</c:v>
                </c:pt>
                <c:pt idx="236">
                  <c:v>0.20503732522755458</c:v>
                </c:pt>
                <c:pt idx="237">
                  <c:v>0.15597246167595821</c:v>
                </c:pt>
                <c:pt idx="238">
                  <c:v>0.11797842403776437</c:v>
                </c:pt>
                <c:pt idx="239">
                  <c:v>8.8735401690253055E-2</c:v>
                </c:pt>
                <c:pt idx="240">
                  <c:v>6.6363749265673871E-2</c:v>
                </c:pt>
                <c:pt idx="241">
                  <c:v>4.9351979076460606E-2</c:v>
                </c:pt>
                <c:pt idx="242">
                  <c:v>3.649369999578856E-2</c:v>
                </c:pt>
                <c:pt idx="243">
                  <c:v>2.6833102340421175E-2</c:v>
                </c:pt>
                <c:pt idx="244">
                  <c:v>1.9618398036700901E-2</c:v>
                </c:pt>
                <c:pt idx="245">
                  <c:v>1.4262506698790924E-2</c:v>
                </c:pt>
                <c:pt idx="246">
                  <c:v>1.0310217955338184E-2</c:v>
                </c:pt>
                <c:pt idx="247">
                  <c:v>7.4110457831438195E-3</c:v>
                </c:pt>
                <c:pt idx="248">
                  <c:v>5.2970102251221731E-3</c:v>
                </c:pt>
                <c:pt idx="249">
                  <c:v>3.7646256024350222E-3</c:v>
                </c:pt>
                <c:pt idx="250">
                  <c:v>2.660433677297186E-3</c:v>
                </c:pt>
                <c:pt idx="251">
                  <c:v>1.8694882811979589E-3</c:v>
                </c:pt>
                <c:pt idx="252">
                  <c:v>1.3062693074912461E-3</c:v>
                </c:pt>
                <c:pt idx="253">
                  <c:v>9.075746634171866E-4</c:v>
                </c:pt>
                <c:pt idx="254">
                  <c:v>6.2700595994683787E-4</c:v>
                </c:pt>
                <c:pt idx="255">
                  <c:v>4.3072555555690437E-4</c:v>
                </c:pt>
                <c:pt idx="256">
                  <c:v>2.9421802494382441E-4</c:v>
                </c:pt>
                <c:pt idx="257">
                  <c:v>1.9983777096398188E-4</c:v>
                </c:pt>
                <c:pt idx="258">
                  <c:v>1.3496636240719511E-4</c:v>
                </c:pt>
                <c:pt idx="259">
                  <c:v>9.0638596967173348E-5</c:v>
                </c:pt>
                <c:pt idx="260">
                  <c:v>6.0525790554755028E-5</c:v>
                </c:pt>
                <c:pt idx="261">
                  <c:v>4.0189021481909321E-5</c:v>
                </c:pt>
                <c:pt idx="262">
                  <c:v>2.6534692478125392E-5</c:v>
                </c:pt>
                <c:pt idx="263">
                  <c:v>1.7420489354049018E-5</c:v>
                </c:pt>
                <c:pt idx="264">
                  <c:v>1.1372247615741812E-5</c:v>
                </c:pt>
                <c:pt idx="265">
                  <c:v>7.3819641075938863E-6</c:v>
                </c:pt>
                <c:pt idx="266">
                  <c:v>4.7647181568169198E-6</c:v>
                </c:pt>
                <c:pt idx="267">
                  <c:v>3.05803300540854E-6</c:v>
                </c:pt>
                <c:pt idx="268">
                  <c:v>1.9515819185723337E-6</c:v>
                </c:pt>
                <c:pt idx="269">
                  <c:v>1.238428871284428E-6</c:v>
                </c:pt>
                <c:pt idx="270">
                  <c:v>7.8143888018238626E-7</c:v>
                </c:pt>
                <c:pt idx="271">
                  <c:v>4.9029631388359106E-7</c:v>
                </c:pt>
                <c:pt idx="272">
                  <c:v>3.0588762385104423E-7</c:v>
                </c:pt>
                <c:pt idx="273">
                  <c:v>1.8976007734138809E-7</c:v>
                </c:pt>
                <c:pt idx="274">
                  <c:v>1.1705432276017765E-7</c:v>
                </c:pt>
                <c:pt idx="275">
                  <c:v>7.179756734243747E-8</c:v>
                </c:pt>
                <c:pt idx="276">
                  <c:v>4.3789669540689507E-8</c:v>
                </c:pt>
                <c:pt idx="277">
                  <c:v>2.6556648848104213E-8</c:v>
                </c:pt>
                <c:pt idx="278">
                  <c:v>1.6014542613143782E-8</c:v>
                </c:pt>
                <c:pt idx="279">
                  <c:v>9.6027466919652443E-9</c:v>
                </c:pt>
                <c:pt idx="280">
                  <c:v>5.7255349687821633E-9</c:v>
                </c:pt>
                <c:pt idx="281">
                  <c:v>3.3945040812371017E-9</c:v>
                </c:pt>
                <c:pt idx="282">
                  <c:v>2.0011344290708485E-9</c:v>
                </c:pt>
                <c:pt idx="283">
                  <c:v>1.1730482012016838E-9</c:v>
                </c:pt>
                <c:pt idx="284">
                  <c:v>6.837465010245865E-10</c:v>
                </c:pt>
                <c:pt idx="285">
                  <c:v>3.9629084640487257E-10</c:v>
                </c:pt>
                <c:pt idx="286">
                  <c:v>2.2838765758882465E-10</c:v>
                </c:pt>
                <c:pt idx="287">
                  <c:v>1.3087927622289603E-10</c:v>
                </c:pt>
                <c:pt idx="288">
                  <c:v>7.4577668857927847E-11</c:v>
                </c:pt>
                <c:pt idx="289">
                  <c:v>4.2255805872332208E-11</c:v>
                </c:pt>
                <c:pt idx="290">
                  <c:v>2.3806943340994786E-11</c:v>
                </c:pt>
                <c:pt idx="291">
                  <c:v>1.3337073763858238E-11</c:v>
                </c:pt>
                <c:pt idx="292">
                  <c:v>7.4294580196072964E-12</c:v>
                </c:pt>
                <c:pt idx="293">
                  <c:v>4.1152230367052774E-12</c:v>
                </c:pt>
                <c:pt idx="294">
                  <c:v>2.266570793154333E-12</c:v>
                </c:pt>
                <c:pt idx="295">
                  <c:v>1.2413231745686407E-12</c:v>
                </c:pt>
                <c:pt idx="296">
                  <c:v>6.7598973903152196E-13</c:v>
                </c:pt>
                <c:pt idx="297">
                  <c:v>3.6604544690926205E-13</c:v>
                </c:pt>
                <c:pt idx="298">
                  <c:v>1.9709226468064536E-13</c:v>
                </c:pt>
                <c:pt idx="299">
                  <c:v>1.0552219473675312E-13</c:v>
                </c:pt>
                <c:pt idx="300">
                  <c:v>5.6176893053031532E-14</c:v>
                </c:pt>
                <c:pt idx="301">
                  <c:v>2.9737967474538313E-14</c:v>
                </c:pt>
                <c:pt idx="302">
                  <c:v>1.5653249698976447E-14</c:v>
                </c:pt>
                <c:pt idx="303">
                  <c:v>8.1928953818938345E-15</c:v>
                </c:pt>
                <c:pt idx="304">
                  <c:v>4.2639290583393042E-15</c:v>
                </c:pt>
                <c:pt idx="305">
                  <c:v>2.2065928000796112E-15</c:v>
                </c:pt>
                <c:pt idx="306">
                  <c:v>1.1354658792967954E-15</c:v>
                </c:pt>
                <c:pt idx="307">
                  <c:v>5.8098596981180307E-16</c:v>
                </c:pt>
                <c:pt idx="308">
                  <c:v>2.9559485213465909E-16</c:v>
                </c:pt>
                <c:pt idx="309">
                  <c:v>1.4954357310271E-16</c:v>
                </c:pt>
                <c:pt idx="310">
                  <c:v>7.5227790266011917E-17</c:v>
                </c:pt>
                <c:pt idx="311">
                  <c:v>3.7629506444524253E-17</c:v>
                </c:pt>
                <c:pt idx="312">
                  <c:v>1.8716231321338069E-17</c:v>
                </c:pt>
                <c:pt idx="313">
                  <c:v>9.2565244238398333E-18</c:v>
                </c:pt>
                <c:pt idx="314">
                  <c:v>4.5521562831566856E-18</c:v>
                </c:pt>
                <c:pt idx="315">
                  <c:v>2.2260045162912766E-18</c:v>
                </c:pt>
                <c:pt idx="316">
                  <c:v>1.0823671020998039E-18</c:v>
                </c:pt>
                <c:pt idx="317">
                  <c:v>5.2331452768928922E-19</c:v>
                </c:pt>
                <c:pt idx="318">
                  <c:v>2.5158842947610466E-19</c:v>
                </c:pt>
                <c:pt idx="319">
                  <c:v>1.2027024674002047E-19</c:v>
                </c:pt>
                <c:pt idx="320">
                  <c:v>5.7169633085826056E-20</c:v>
                </c:pt>
                <c:pt idx="321">
                  <c:v>2.7021675420730381E-20</c:v>
                </c:pt>
                <c:pt idx="322">
                  <c:v>1.2699856279801001E-20</c:v>
                </c:pt>
                <c:pt idx="323">
                  <c:v>5.9350585069065434E-21</c:v>
                </c:pt>
                <c:pt idx="324">
                  <c:v>2.7579784470169182E-21</c:v>
                </c:pt>
                <c:pt idx="325">
                  <c:v>1.2743725156145756E-21</c:v>
                </c:pt>
                <c:pt idx="326">
                  <c:v>5.8551980579733809E-22</c:v>
                </c:pt>
                <c:pt idx="327">
                  <c:v>2.6750163994676081E-22</c:v>
                </c:pt>
                <c:pt idx="328">
                  <c:v>1.2152089871323902E-22</c:v>
                </c:pt>
                <c:pt idx="329">
                  <c:v>5.4892771891823554E-23</c:v>
                </c:pt>
                <c:pt idx="330">
                  <c:v>2.4655795300742842E-23</c:v>
                </c:pt>
                <c:pt idx="331">
                  <c:v>1.1011906999968311E-23</c:v>
                </c:pt>
                <c:pt idx="332">
                  <c:v>4.8904150493006584E-24</c:v>
                </c:pt>
                <c:pt idx="333">
                  <c:v>2.1595763792272997E-24</c:v>
                </c:pt>
                <c:pt idx="334">
                  <c:v>9.4826797367672033E-25</c:v>
                </c:pt>
                <c:pt idx="335">
                  <c:v>4.1403138443791774E-25</c:v>
                </c:pt>
                <c:pt idx="336">
                  <c:v>1.7975256964129589E-25</c:v>
                </c:pt>
                <c:pt idx="337">
                  <c:v>7.7599088040377515E-26</c:v>
                </c:pt>
                <c:pt idx="338">
                  <c:v>3.3310242342452736E-26</c:v>
                </c:pt>
                <c:pt idx="339">
                  <c:v>1.421800401059582E-26</c:v>
                </c:pt>
                <c:pt idx="340">
                  <c:v>6.034470069611682E-27</c:v>
                </c:pt>
                <c:pt idx="341">
                  <c:v>2.5467089106944055E-27</c:v>
                </c:pt>
                <c:pt idx="342">
                  <c:v>1.0687082039158218E-27</c:v>
                </c:pt>
                <c:pt idx="343">
                  <c:v>4.4594227362653609E-28</c:v>
                </c:pt>
                <c:pt idx="344">
                  <c:v>1.8502815119881086E-28</c:v>
                </c:pt>
                <c:pt idx="345">
                  <c:v>7.6337272742429106E-29</c:v>
                </c:pt>
                <c:pt idx="346">
                  <c:v>3.1316638271562684E-29</c:v>
                </c:pt>
                <c:pt idx="347">
                  <c:v>1.2774776093239547E-29</c:v>
                </c:pt>
                <c:pt idx="348">
                  <c:v>5.1816863684891832E-30</c:v>
                </c:pt>
                <c:pt idx="349">
                  <c:v>2.089914956910378E-30</c:v>
                </c:pt>
                <c:pt idx="350">
                  <c:v>8.3815776026652807E-31</c:v>
                </c:pt>
                <c:pt idx="351">
                  <c:v>3.342432086422588E-31</c:v>
                </c:pt>
                <c:pt idx="352">
                  <c:v>1.3253759272629664E-31</c:v>
                </c:pt>
                <c:pt idx="353">
                  <c:v>5.2258294242511786E-32</c:v>
                </c:pt>
                <c:pt idx="354">
                  <c:v>2.0488541632984323E-32</c:v>
                </c:pt>
                <c:pt idx="355">
                  <c:v>7.987420128693072E-33</c:v>
                </c:pt>
                <c:pt idx="356">
                  <c:v>3.096290322183675E-33</c:v>
                </c:pt>
                <c:pt idx="357">
                  <c:v>1.1934836872792605E-33</c:v>
                </c:pt>
                <c:pt idx="358">
                  <c:v>4.5743665740174621E-34</c:v>
                </c:pt>
                <c:pt idx="359">
                  <c:v>1.7433520902561917E-34</c:v>
                </c:pt>
                <c:pt idx="360">
                  <c:v>6.6066137085217652E-35</c:v>
                </c:pt>
                <c:pt idx="361">
                  <c:v>2.4895014677055839E-35</c:v>
                </c:pt>
                <c:pt idx="362">
                  <c:v>9.3279352818484166E-36</c:v>
                </c:pt>
                <c:pt idx="363">
                  <c:v>3.4753482261822244E-36</c:v>
                </c:pt>
                <c:pt idx="364">
                  <c:v>1.2875105451955051E-36</c:v>
                </c:pt>
                <c:pt idx="365">
                  <c:v>4.7428886385986154E-37</c:v>
                </c:pt>
                <c:pt idx="366">
                  <c:v>1.7372996242360471E-37</c:v>
                </c:pt>
                <c:pt idx="367">
                  <c:v>6.3277044881926497E-38</c:v>
                </c:pt>
                <c:pt idx="368">
                  <c:v>2.2916976379133876E-38</c:v>
                </c:pt>
                <c:pt idx="369">
                  <c:v>8.2529290301955911E-39</c:v>
                </c:pt>
                <c:pt idx="370">
                  <c:v>2.9552795526383929E-39</c:v>
                </c:pt>
                <c:pt idx="371">
                  <c:v>1.0522736431446081E-39</c:v>
                </c:pt>
                <c:pt idx="372">
                  <c:v>3.7256193557275134E-40</c:v>
                </c:pt>
                <c:pt idx="373">
                  <c:v>1.3116197122312386E-40</c:v>
                </c:pt>
                <c:pt idx="374">
                  <c:v>4.5915260638365419E-41</c:v>
                </c:pt>
                <c:pt idx="375">
                  <c:v>1.5982541395808007E-41</c:v>
                </c:pt>
                <c:pt idx="376">
                  <c:v>5.5318995708714765E-42</c:v>
                </c:pt>
                <c:pt idx="377">
                  <c:v>1.9038924047713484E-42</c:v>
                </c:pt>
                <c:pt idx="378">
                  <c:v>6.5155364795749917E-43</c:v>
                </c:pt>
                <c:pt idx="379">
                  <c:v>2.2171630136073449E-43</c:v>
                </c:pt>
                <c:pt idx="380">
                  <c:v>7.5021325773328385E-44</c:v>
                </c:pt>
                <c:pt idx="381">
                  <c:v>2.5241287842651686E-44</c:v>
                </c:pt>
                <c:pt idx="382">
                  <c:v>8.4445779550525947E-45</c:v>
                </c:pt>
                <c:pt idx="383">
                  <c:v>2.8092090192069341E-45</c:v>
                </c:pt>
                <c:pt idx="384">
                  <c:v>9.2924412516878781E-46</c:v>
                </c:pt>
                <c:pt idx="385">
                  <c:v>3.0564356683199366E-46</c:v>
                </c:pt>
                <c:pt idx="386">
                  <c:v>9.9963248159433156E-47</c:v>
                </c:pt>
                <c:pt idx="387">
                  <c:v>3.2509113352230088E-47</c:v>
                </c:pt>
                <c:pt idx="388">
                  <c:v>1.0512585845001773E-47</c:v>
                </c:pt>
                <c:pt idx="389">
                  <c:v>3.3802875884308622E-48</c:v>
                </c:pt>
                <c:pt idx="390">
                  <c:v>1.080780278882331E-48</c:v>
                </c:pt>
                <c:pt idx="391">
                  <c:v>3.4360607787699765E-49</c:v>
                </c:pt>
                <c:pt idx="392">
                  <c:v>1.0862353398619044E-49</c:v>
                </c:pt>
                <c:pt idx="393">
                  <c:v>3.4144965963119097E-50</c:v>
                </c:pt>
                <c:pt idx="394">
                  <c:v>1.0672572292251807E-50</c:v>
                </c:pt>
                <c:pt idx="395">
                  <c:v>3.3170436873564286E-51</c:v>
                </c:pt>
                <c:pt idx="396">
                  <c:v>1.0251158365572481E-51</c:v>
                </c:pt>
                <c:pt idx="397">
                  <c:v>3.1501726690019753E-52</c:v>
                </c:pt>
                <c:pt idx="398">
                  <c:v>9.6257691229628268E-53</c:v>
                </c:pt>
                <c:pt idx="399">
                  <c:v>2.924665401216223E-53</c:v>
                </c:pt>
                <c:pt idx="400">
                  <c:v>8.8360181484698331E-54</c:v>
                </c:pt>
                <c:pt idx="401">
                  <c:v>2.6544629994150222E-54</c:v>
                </c:pt>
                <c:pt idx="402">
                  <c:v>7.9293286403986238E-55</c:v>
                </c:pt>
                <c:pt idx="403">
                  <c:v>2.3552435611104223E-55</c:v>
                </c:pt>
                <c:pt idx="404">
                  <c:v>6.9562454462603088E-56</c:v>
                </c:pt>
                <c:pt idx="405">
                  <c:v>2.0429306994752734E-56</c:v>
                </c:pt>
                <c:pt idx="406">
                  <c:v>5.9658459815889832E-57</c:v>
                </c:pt>
                <c:pt idx="407">
                  <c:v>1.7323279187160141E-57</c:v>
                </c:pt>
                <c:pt idx="408">
                  <c:v>5.0018174494799964E-58</c:v>
                </c:pt>
                <c:pt idx="409">
                  <c:v>1.4360356947697988E-58</c:v>
                </c:pt>
                <c:pt idx="410">
                  <c:v>4.0996076789333604E-59</c:v>
                </c:pt>
                <c:pt idx="411">
                  <c:v>1.1637482097926564E-59</c:v>
                </c:pt>
                <c:pt idx="412">
                  <c:v>3.2848490647682115E-60</c:v>
                </c:pt>
                <c:pt idx="413">
                  <c:v>9.2195872192995257E-61</c:v>
                </c:pt>
                <c:pt idx="414">
                  <c:v>2.5730439267136839E-61</c:v>
                </c:pt>
                <c:pt idx="415">
                  <c:v>7.1404007825826292E-62</c:v>
                </c:pt>
                <c:pt idx="416">
                  <c:v>1.9703239775023379E-62</c:v>
                </c:pt>
                <c:pt idx="417">
                  <c:v>5.406203147968083E-63</c:v>
                </c:pt>
                <c:pt idx="418">
                  <c:v>1.4749820828948215E-63</c:v>
                </c:pt>
                <c:pt idx="419">
                  <c:v>4.0014813186196908E-64</c:v>
                </c:pt>
                <c:pt idx="420">
                  <c:v>1.079430058765131E-64</c:v>
                </c:pt>
                <c:pt idx="421">
                  <c:v>2.8953954442242368E-65</c:v>
                </c:pt>
                <c:pt idx="422">
                  <c:v>7.7225535930945697E-66</c:v>
                </c:pt>
                <c:pt idx="423">
                  <c:v>2.0481117079358544E-66</c:v>
                </c:pt>
                <c:pt idx="424">
                  <c:v>5.4011472141049464E-67</c:v>
                </c:pt>
                <c:pt idx="425">
                  <c:v>1.4163091279011421E-67</c:v>
                </c:pt>
                <c:pt idx="426">
                  <c:v>3.6929188023055005E-68</c:v>
                </c:pt>
                <c:pt idx="427">
                  <c:v>9.5746107822422659E-69</c:v>
                </c:pt>
                <c:pt idx="428">
                  <c:v>2.4683808209102803E-69</c:v>
                </c:pt>
                <c:pt idx="429">
                  <c:v>6.3276560344321013E-70</c:v>
                </c:pt>
                <c:pt idx="430">
                  <c:v>1.6129214900333186E-70</c:v>
                </c:pt>
                <c:pt idx="431">
                  <c:v>4.0881164531965478E-71</c:v>
                </c:pt>
                <c:pt idx="432">
                  <c:v>1.0303219539437742E-71</c:v>
                </c:pt>
                <c:pt idx="433">
                  <c:v>2.5820361253407112E-72</c:v>
                </c:pt>
                <c:pt idx="434">
                  <c:v>6.4341523447605959E-73</c:v>
                </c:pt>
                <c:pt idx="435">
                  <c:v>1.5942632323798134E-73</c:v>
                </c:pt>
                <c:pt idx="436">
                  <c:v>3.9279720246227282E-74</c:v>
                </c:pt>
                <c:pt idx="437">
                  <c:v>9.6231311988651223E-75</c:v>
                </c:pt>
                <c:pt idx="438">
                  <c:v>2.3442509075796915E-75</c:v>
                </c:pt>
                <c:pt idx="439">
                  <c:v>5.6784714143624581E-76</c:v>
                </c:pt>
                <c:pt idx="440">
                  <c:v>1.3677239757716704E-76</c:v>
                </c:pt>
                <c:pt idx="441">
                  <c:v>3.2757076979407323E-77</c:v>
                </c:pt>
                <c:pt idx="442">
                  <c:v>7.8010217308199328E-78</c:v>
                </c:pt>
                <c:pt idx="443">
                  <c:v>1.8473002932773722E-78</c:v>
                </c:pt>
                <c:pt idx="444">
                  <c:v>4.3497387724602108E-79</c:v>
                </c:pt>
                <c:pt idx="445">
                  <c:v>1.0184237472664181E-79</c:v>
                </c:pt>
                <c:pt idx="446">
                  <c:v>2.3710107569684084E-80</c:v>
                </c:pt>
                <c:pt idx="447">
                  <c:v>5.4888099835377725E-81</c:v>
                </c:pt>
                <c:pt idx="448">
                  <c:v>1.2634630145166809E-81</c:v>
                </c:pt>
                <c:pt idx="449">
                  <c:v>2.8919217357676688E-82</c:v>
                </c:pt>
                <c:pt idx="450">
                  <c:v>6.581883677897417E-83</c:v>
                </c:pt>
                <c:pt idx="451">
                  <c:v>1.4895446811938412E-83</c:v>
                </c:pt>
                <c:pt idx="452">
                  <c:v>3.3519422879690487E-84</c:v>
                </c:pt>
                <c:pt idx="453">
                  <c:v>7.5003096769474109E-85</c:v>
                </c:pt>
                <c:pt idx="454">
                  <c:v>1.6687893629694819E-85</c:v>
                </c:pt>
                <c:pt idx="455">
                  <c:v>3.6920155002715259E-86</c:v>
                </c:pt>
                <c:pt idx="456">
                  <c:v>8.1220409272935652E-87</c:v>
                </c:pt>
                <c:pt idx="457">
                  <c:v>1.7766688852226509E-87</c:v>
                </c:pt>
                <c:pt idx="458">
                  <c:v>3.8644481508313609E-88</c:v>
                </c:pt>
                <c:pt idx="459">
                  <c:v>8.3581110675541097E-89</c:v>
                </c:pt>
                <c:pt idx="460">
                  <c:v>1.7974981677739557E-89</c:v>
                </c:pt>
                <c:pt idx="461">
                  <c:v>3.8438677737561132E-90</c:v>
                </c:pt>
                <c:pt idx="462">
                  <c:v>8.1735004038995616E-91</c:v>
                </c:pt>
                <c:pt idx="463">
                  <c:v>1.7281737418572659E-91</c:v>
                </c:pt>
                <c:pt idx="464">
                  <c:v>3.6333428513277749E-92</c:v>
                </c:pt>
                <c:pt idx="465">
                  <c:v>7.5956514018427018E-93</c:v>
                </c:pt>
                <c:pt idx="466">
                  <c:v>1.578931662713469E-93</c:v>
                </c:pt>
                <c:pt idx="467">
                  <c:v>3.2636329410238557E-94</c:v>
                </c:pt>
                <c:pt idx="468">
                  <c:v>6.7077821147326518E-95</c:v>
                </c:pt>
                <c:pt idx="469">
                  <c:v>1.3708699339929115E-95</c:v>
                </c:pt>
                <c:pt idx="470">
                  <c:v>2.7858210844766517E-96</c:v>
                </c:pt>
                <c:pt idx="471">
                  <c:v>5.6292411742314823E-97</c:v>
                </c:pt>
                <c:pt idx="472">
                  <c:v>1.1310613320203007E-97</c:v>
                </c:pt>
                <c:pt idx="473">
                  <c:v>2.2597589756027222E-98</c:v>
                </c:pt>
                <c:pt idx="474">
                  <c:v>4.4892909200908372E-99</c:v>
                </c:pt>
                <c:pt idx="475">
                  <c:v>8.8681502981275339E-100</c:v>
                </c:pt>
                <c:pt idx="476">
                  <c:v>1.7419191958313723E-100</c:v>
                </c:pt>
                <c:pt idx="477">
                  <c:v>3.4022218570577386E-101</c:v>
                </c:pt>
                <c:pt idx="478">
                  <c:v>6.6074961788313284E-102</c:v>
                </c:pt>
                <c:pt idx="479">
                  <c:v>1.2760005926461935E-102</c:v>
                </c:pt>
                <c:pt idx="480">
                  <c:v>2.4502167061170249E-103</c:v>
                </c:pt>
                <c:pt idx="481">
                  <c:v>4.6784046470051977E-104</c:v>
                </c:pt>
                <c:pt idx="482">
                  <c:v>8.8824083096964617E-105</c:v>
                </c:pt>
                <c:pt idx="483">
                  <c:v>1.6768852667099294E-105</c:v>
                </c:pt>
                <c:pt idx="484">
                  <c:v>3.147861601615293E-106</c:v>
                </c:pt>
                <c:pt idx="485">
                  <c:v>5.8758077280981086E-107</c:v>
                </c:pt>
                <c:pt idx="486">
                  <c:v>1.0905841643867351E-107</c:v>
                </c:pt>
                <c:pt idx="487">
                  <c:v>2.0127529119757158E-108</c:v>
                </c:pt>
                <c:pt idx="488">
                  <c:v>3.6936981770425855E-109</c:v>
                </c:pt>
                <c:pt idx="489">
                  <c:v>6.740188021745694E-110</c:v>
                </c:pt>
                <c:pt idx="490">
                  <c:v>1.2229882464910765E-110</c:v>
                </c:pt>
                <c:pt idx="491">
                  <c:v>2.206542110180603E-111</c:v>
                </c:pt>
                <c:pt idx="492">
                  <c:v>3.9586018375307531E-112</c:v>
                </c:pt>
                <c:pt idx="493">
                  <c:v>7.061729679473467E-113</c:v>
                </c:pt>
                <c:pt idx="494">
                  <c:v>1.2526219595797202E-113</c:v>
                </c:pt>
                <c:pt idx="495">
                  <c:v>2.2093708423300115E-114</c:v>
                </c:pt>
                <c:pt idx="496">
                  <c:v>3.8748677141715324E-115</c:v>
                </c:pt>
                <c:pt idx="497">
                  <c:v>6.7574806060570392E-116</c:v>
                </c:pt>
                <c:pt idx="498">
                  <c:v>1.1717970504007396E-116</c:v>
                </c:pt>
                <c:pt idx="499">
                  <c:v>2.0205037374944561E-117</c:v>
                </c:pt>
                <c:pt idx="500">
                  <c:v>3.464228903584888E-118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1.493214694144146E-53</c:v>
                </c:pt>
                <c:pt idx="1">
                  <c:v>4.9111225279200481E-53</c:v>
                </c:pt>
                <c:pt idx="2">
                  <c:v>1.6061235466087094E-52</c:v>
                </c:pt>
                <c:pt idx="3">
                  <c:v>5.2229611310751297E-52</c:v>
                </c:pt>
                <c:pt idx="4">
                  <c:v>1.6888625431555266E-51</c:v>
                </c:pt>
                <c:pt idx="5">
                  <c:v>5.4301456505779401E-51</c:v>
                </c:pt>
                <c:pt idx="6">
                  <c:v>1.7360743426200732E-50</c:v>
                </c:pt>
                <c:pt idx="7">
                  <c:v>5.5190562941985703E-50</c:v>
                </c:pt>
                <c:pt idx="8">
                  <c:v>1.744620591794363E-49</c:v>
                </c:pt>
                <c:pt idx="9">
                  <c:v>5.4837396729717578E-49</c:v>
                </c:pt>
                <c:pt idx="10">
                  <c:v>1.7139270380511923E-48</c:v>
                </c:pt>
                <c:pt idx="11">
                  <c:v>5.3265682449837446E-48</c:v>
                </c:pt>
                <c:pt idx="12">
                  <c:v>1.6460473593042247E-47</c:v>
                </c:pt>
                <c:pt idx="13">
                  <c:v>5.05797667442262E-47</c:v>
                </c:pt>
                <c:pt idx="14">
                  <c:v>1.5454358522725447E-46</c:v>
                </c:pt>
                <c:pt idx="15">
                  <c:v>4.6953158172998961E-46</c:v>
                </c:pt>
                <c:pt idx="16">
                  <c:v>1.4184639421287045E-45</c:v>
                </c:pt>
                <c:pt idx="17">
                  <c:v>4.260999238796075E-45</c:v>
                </c:pt>
                <c:pt idx="18">
                  <c:v>1.2727534355205677E-44</c:v>
                </c:pt>
                <c:pt idx="19">
                  <c:v>3.7802172928151057E-44</c:v>
                </c:pt>
                <c:pt idx="20">
                  <c:v>1.1164233625892186E-43</c:v>
                </c:pt>
                <c:pt idx="21">
                  <c:v>3.2785418579916103E-43</c:v>
                </c:pt>
                <c:pt idx="22">
                  <c:v>9.5735324702087689E-43</c:v>
                </c:pt>
                <c:pt idx="23">
                  <c:v>2.7797347834227154E-42</c:v>
                </c:pt>
                <c:pt idx="24">
                  <c:v>8.0255383354166024E-42</c:v>
                </c:pt>
                <c:pt idx="25">
                  <c:v>2.3040115438698602E-41</c:v>
                </c:pt>
                <c:pt idx="26">
                  <c:v>6.5771052692430593E-41</c:v>
                </c:pt>
                <c:pt idx="27">
                  <c:v>1.8669152373811934E-40</c:v>
                </c:pt>
                <c:pt idx="28">
                  <c:v>5.2693139240004589E-40</c:v>
                </c:pt>
                <c:pt idx="29">
                  <c:v>1.4788468833643799E-39</c:v>
                </c:pt>
                <c:pt idx="30">
                  <c:v>4.1269766633966223E-39</c:v>
                </c:pt>
                <c:pt idx="31">
                  <c:v>1.1451977363602501E-38</c:v>
                </c:pt>
                <c:pt idx="32">
                  <c:v>3.1598656207924899E-38</c:v>
                </c:pt>
                <c:pt idx="33">
                  <c:v>8.6695471293187412E-38</c:v>
                </c:pt>
                <c:pt idx="34">
                  <c:v>2.3651782411789435E-37</c:v>
                </c:pt>
                <c:pt idx="35">
                  <c:v>6.416098213576925E-37</c:v>
                </c:pt>
                <c:pt idx="36">
                  <c:v>1.7306840713355723E-36</c:v>
                </c:pt>
                <c:pt idx="37">
                  <c:v>4.6419905826474685E-36</c:v>
                </c:pt>
                <c:pt idx="38">
                  <c:v>1.2380277478988568E-35</c:v>
                </c:pt>
                <c:pt idx="39">
                  <c:v>3.2831911415272677E-35</c:v>
                </c:pt>
                <c:pt idx="40">
                  <c:v>8.6576818234522834E-35</c:v>
                </c:pt>
                <c:pt idx="41">
                  <c:v>2.2701091543821158E-34</c:v>
                </c:pt>
                <c:pt idx="42">
                  <c:v>5.918770819948619E-34</c:v>
                </c:pt>
                <c:pt idx="43">
                  <c:v>1.5344614180335005E-33</c:v>
                </c:pt>
                <c:pt idx="44">
                  <c:v>3.955670307643845E-33</c:v>
                </c:pt>
                <c:pt idx="45">
                  <c:v>1.0139671069574461E-32</c:v>
                </c:pt>
                <c:pt idx="46">
                  <c:v>2.58444510044702E-32</c:v>
                </c:pt>
                <c:pt idx="47">
                  <c:v>6.5501375601518829E-32</c:v>
                </c:pt>
                <c:pt idx="48">
                  <c:v>1.6507191722725998E-31</c:v>
                </c:pt>
                <c:pt idx="49">
                  <c:v>4.136524826515735E-31</c:v>
                </c:pt>
                <c:pt idx="50">
                  <c:v>1.0307129677944049E-30</c:v>
                </c:pt>
                <c:pt idx="51">
                  <c:v>2.5537566474216217E-30</c:v>
                </c:pt>
                <c:pt idx="52">
                  <c:v>6.2915977032646191E-30</c:v>
                </c:pt>
                <c:pt idx="53">
                  <c:v>1.5412817833535266E-29</c:v>
                </c:pt>
                <c:pt idx="54">
                  <c:v>3.7544196201361567E-29</c:v>
                </c:pt>
                <c:pt idx="55">
                  <c:v>9.0937548276721075E-29</c:v>
                </c:pt>
                <c:pt idx="56">
                  <c:v>2.1901977918742229E-28</c:v>
                </c:pt>
                <c:pt idx="57">
                  <c:v>5.2452126198427079E-28</c:v>
                </c:pt>
                <c:pt idx="58">
                  <c:v>1.2490577639003477E-27</c:v>
                </c:pt>
                <c:pt idx="59">
                  <c:v>2.9576148224814354E-27</c:v>
                </c:pt>
                <c:pt idx="60">
                  <c:v>6.9637050810683756E-27</c:v>
                </c:pt>
                <c:pt idx="61">
                  <c:v>1.6303422794285869E-26</c:v>
                </c:pt>
                <c:pt idx="62">
                  <c:v>3.795394093543571E-26</c:v>
                </c:pt>
                <c:pt idx="63">
                  <c:v>8.785664782669766E-26</c:v>
                </c:pt>
                <c:pt idx="64">
                  <c:v>2.0222369670917461E-25</c:v>
                </c:pt>
                <c:pt idx="65">
                  <c:v>4.628381262246023E-25</c:v>
                </c:pt>
                <c:pt idx="66">
                  <c:v>1.053333443573055E-24</c:v>
                </c:pt>
                <c:pt idx="67">
                  <c:v>2.3836488935177166E-24</c:v>
                </c:pt>
                <c:pt idx="68">
                  <c:v>5.3636244518604821E-24</c:v>
                </c:pt>
                <c:pt idx="69">
                  <c:v>1.2000907932181068E-23</c:v>
                </c:pt>
                <c:pt idx="70">
                  <c:v>2.6699892393038263E-23</c:v>
                </c:pt>
                <c:pt idx="71">
                  <c:v>5.906695505824298E-23</c:v>
                </c:pt>
                <c:pt idx="72">
                  <c:v>1.2993295651575035E-22</c:v>
                </c:pt>
                <c:pt idx="73">
                  <c:v>2.8420631458564527E-22</c:v>
                </c:pt>
                <c:pt idx="74">
                  <c:v>6.1814134178155883E-22</c:v>
                </c:pt>
                <c:pt idx="75">
                  <c:v>1.3368464378110674E-21</c:v>
                </c:pt>
                <c:pt idx="76">
                  <c:v>2.8748482214546482E-21</c:v>
                </c:pt>
                <c:pt idx="77">
                  <c:v>6.1473506135775127E-21</c:v>
                </c:pt>
                <c:pt idx="78">
                  <c:v>1.3070756128206403E-20</c:v>
                </c:pt>
                <c:pt idx="79">
                  <c:v>2.7634595043315554E-20</c:v>
                </c:pt>
                <c:pt idx="80">
                  <c:v>5.8095857058504826E-20</c:v>
                </c:pt>
                <c:pt idx="81">
                  <c:v>1.2144423018830526E-19</c:v>
                </c:pt>
                <c:pt idx="82">
                  <c:v>2.5243424741825132E-19</c:v>
                </c:pt>
                <c:pt idx="83">
                  <c:v>5.2174624032101348E-19</c:v>
                </c:pt>
                <c:pt idx="84">
                  <c:v>1.0722845459659242E-18</c:v>
                </c:pt>
                <c:pt idx="85">
                  <c:v>2.1912928951257648E-18</c:v>
                </c:pt>
                <c:pt idx="86">
                  <c:v>4.4527722194218415E-18</c:v>
                </c:pt>
                <c:pt idx="87">
                  <c:v>8.9970512304814696E-18</c:v>
                </c:pt>
                <c:pt idx="88">
                  <c:v>1.8076301335310003E-17</c:v>
                </c:pt>
                <c:pt idx="89">
                  <c:v>3.6112588292345334E-17</c:v>
                </c:pt>
                <c:pt idx="90">
                  <c:v>7.1737679751283096E-17</c:v>
                </c:pt>
                <c:pt idx="91">
                  <c:v>1.4170190876455711E-16</c:v>
                </c:pt>
                <c:pt idx="92">
                  <c:v>2.7831956686188862E-16</c:v>
                </c:pt>
                <c:pt idx="93">
                  <c:v>5.435649494643951E-16</c:v>
                </c:pt>
                <c:pt idx="94">
                  <c:v>1.0555986210259036E-15</c:v>
                </c:pt>
                <c:pt idx="95">
                  <c:v>2.0383832833501814E-15</c:v>
                </c:pt>
                <c:pt idx="96">
                  <c:v>3.9139254478844337E-15</c:v>
                </c:pt>
                <c:pt idx="97">
                  <c:v>7.4727235160616709E-15</c:v>
                </c:pt>
                <c:pt idx="98">
                  <c:v>1.4186816266499057E-14</c:v>
                </c:pt>
                <c:pt idx="99">
                  <c:v>2.6781237413742656E-14</c:v>
                </c:pt>
                <c:pt idx="100">
                  <c:v>5.0270823535336207E-14</c:v>
                </c:pt>
                <c:pt idx="101">
                  <c:v>9.3829850721224316E-14</c:v>
                </c:pt>
                <c:pt idx="102">
                  <c:v>1.741428773472746E-13</c:v>
                </c:pt>
                <c:pt idx="103">
                  <c:v>3.2137350673994778E-13</c:v>
                </c:pt>
                <c:pt idx="104">
                  <c:v>5.8973118316358524E-13</c:v>
                </c:pt>
                <c:pt idx="105">
                  <c:v>1.0760631978812275E-12</c:v>
                </c:pt>
                <c:pt idx="106">
                  <c:v>1.9523655217088789E-12</c:v>
                </c:pt>
                <c:pt idx="107">
                  <c:v>3.5222821807303658E-12</c:v>
                </c:pt>
                <c:pt idx="108">
                  <c:v>6.318686768469633E-12</c:v>
                </c:pt>
                <c:pt idx="109">
                  <c:v>1.1271174493479025E-11</c:v>
                </c:pt>
                <c:pt idx="110">
                  <c:v>1.9991767150578394E-11</c:v>
                </c:pt>
                <c:pt idx="111">
                  <c:v>3.5259233049948829E-11</c:v>
                </c:pt>
                <c:pt idx="112">
                  <c:v>6.1834976931854966E-11</c:v>
                </c:pt>
                <c:pt idx="113">
                  <c:v>1.0782890870955967E-10</c:v>
                </c:pt>
                <c:pt idx="114">
                  <c:v>1.8697170218063207E-10</c:v>
                </c:pt>
                <c:pt idx="115">
                  <c:v>3.2237118739607505E-10</c:v>
                </c:pt>
                <c:pt idx="116">
                  <c:v>5.5268314599788396E-10</c:v>
                </c:pt>
                <c:pt idx="117">
                  <c:v>9.4218435455547666E-10</c:v>
                </c:pt>
                <c:pt idx="118">
                  <c:v>1.597111440495121E-9</c:v>
                </c:pt>
                <c:pt idx="119">
                  <c:v>2.6919948091592169E-9</c:v>
                </c:pt>
                <c:pt idx="120">
                  <c:v>4.5118315904076929E-9</c:v>
                </c:pt>
                <c:pt idx="121">
                  <c:v>7.519192586500584E-9</c:v>
                </c:pt>
                <c:pt idx="122">
                  <c:v>1.2460320154873196E-8</c:v>
                </c:pt>
                <c:pt idx="123">
                  <c:v>2.0531792150747997E-8</c:v>
                </c:pt>
                <c:pt idx="124">
                  <c:v>3.3640634783826289E-8</c:v>
                </c:pt>
                <c:pt idx="125">
                  <c:v>5.4807648631054816E-8</c:v>
                </c:pt>
                <c:pt idx="126">
                  <c:v>8.8788725803690758E-8</c:v>
                </c:pt>
                <c:pt idx="127">
                  <c:v>1.4302571972721793E-7</c:v>
                </c:pt>
                <c:pt idx="128">
                  <c:v>2.2909210637416014E-7</c:v>
                </c:pt>
                <c:pt idx="129">
                  <c:v>3.6487639963545241E-7</c:v>
                </c:pt>
                <c:pt idx="130">
                  <c:v>5.7785794341383385E-7</c:v>
                </c:pt>
                <c:pt idx="131">
                  <c:v>9.0998884037338593E-7</c:v>
                </c:pt>
                <c:pt idx="132">
                  <c:v>1.4249207483352114E-6</c:v>
                </c:pt>
                <c:pt idx="133">
                  <c:v>2.2186307057463437E-6</c:v>
                </c:pt>
                <c:pt idx="134">
                  <c:v>3.4349387189688193E-6</c:v>
                </c:pt>
                <c:pt idx="135">
                  <c:v>5.2880144431327335E-6</c:v>
                </c:pt>
                <c:pt idx="136">
                  <c:v>8.0947965330761212E-6</c:v>
                </c:pt>
                <c:pt idx="137">
                  <c:v>1.2321367367385359E-5</c:v>
                </c:pt>
                <c:pt idx="138">
                  <c:v>1.8648827896673348E-5</c:v>
                </c:pt>
                <c:pt idx="139">
                  <c:v>2.8066214542182036E-5</c:v>
                </c:pt>
                <c:pt idx="140">
                  <c:v>4.2000630068878051E-5</c:v>
                </c:pt>
                <c:pt idx="141">
                  <c:v>6.2498189334692181E-5</c:v>
                </c:pt>
                <c:pt idx="142">
                  <c:v>9.2473805543690597E-5</c:v>
                </c:pt>
                <c:pt idx="143">
                  <c:v>1.3605349120440272E-4</c:v>
                </c:pt>
                <c:pt idx="144">
                  <c:v>1.9903997831999959E-4</c:v>
                </c:pt>
                <c:pt idx="145">
                  <c:v>2.895413573672535E-4</c:v>
                </c:pt>
                <c:pt idx="146">
                  <c:v>4.1881339318245787E-4</c:v>
                </c:pt>
                <c:pt idx="147">
                  <c:v>6.023794977350254E-4</c:v>
                </c:pt>
                <c:pt idx="148">
                  <c:v>8.6150830352900486E-4</c:v>
                </c:pt>
                <c:pt idx="149">
                  <c:v>1.2251476137128429E-3</c:v>
                </c:pt>
                <c:pt idx="150">
                  <c:v>1.7324353400378903E-3</c:v>
                </c:pt>
                <c:pt idx="151">
                  <c:v>2.4359328677356277E-3</c:v>
                </c:pt>
                <c:pt idx="152">
                  <c:v>3.4057538907663965E-3</c:v>
                </c:pt>
                <c:pt idx="153">
                  <c:v>4.7347916456532847E-3</c:v>
                </c:pt>
                <c:pt idx="154">
                  <c:v>6.5452787797520267E-3</c:v>
                </c:pt>
                <c:pt idx="155">
                  <c:v>8.99694551442899E-3</c:v>
                </c:pt>
                <c:pt idx="156">
                  <c:v>1.2297071464167971E-2</c:v>
                </c:pt>
                <c:pt idx="157">
                  <c:v>1.6712751993913106E-2</c:v>
                </c:pt>
                <c:pt idx="158">
                  <c:v>2.2585718208417059E-2</c:v>
                </c:pt>
                <c:pt idx="159">
                  <c:v>3.0350056731793675E-2</c:v>
                </c:pt>
                <c:pt idx="160">
                  <c:v>4.0553166821858208E-2</c:v>
                </c:pt>
                <c:pt idx="161">
                  <c:v>5.388026291983148E-2</c:v>
                </c:pt>
                <c:pt idx="162">
                  <c:v>7.1182674835731208E-2</c:v>
                </c:pt>
                <c:pt idx="163">
                  <c:v>9.3510109551669579E-2</c:v>
                </c:pt>
                <c:pt idx="164">
                  <c:v>0.12214691233121595</c:v>
                </c:pt>
                <c:pt idx="165">
                  <c:v>0.15865219524535965</c:v>
                </c:pt>
                <c:pt idx="166">
                  <c:v>0.20490348426076932</c:v>
                </c:pt>
                <c:pt idx="167">
                  <c:v>0.26314326933273496</c:v>
                </c:pt>
                <c:pt idx="168">
                  <c:v>0.33602752562422261</c:v>
                </c:pt>
                <c:pt idx="169">
                  <c:v>0.42667491137986918</c:v>
                </c:pt>
                <c:pt idx="170">
                  <c:v>0.53871494642488482</c:v>
                </c:pt>
                <c:pt idx="171">
                  <c:v>0.67633304664667571</c:v>
                </c:pt>
                <c:pt idx="172">
                  <c:v>0.84430985115573809</c:v>
                </c:pt>
                <c:pt idx="173">
                  <c:v>1.048051852439176</c:v>
                </c:pt>
                <c:pt idx="174">
                  <c:v>1.2936099532559555</c:v>
                </c:pt>
                <c:pt idx="175">
                  <c:v>1.5876822594982467</c:v>
                </c:pt>
                <c:pt idx="176">
                  <c:v>1.937597211631181</c:v>
                </c:pt>
                <c:pt idx="177">
                  <c:v>2.3512730965864894</c:v>
                </c:pt>
                <c:pt idx="178">
                  <c:v>2.8371501050693815</c:v>
                </c:pt>
                <c:pt idx="179">
                  <c:v>3.4040914414616359</c:v>
                </c:pt>
                <c:pt idx="180">
                  <c:v>4.0612505845378344</c:v>
                </c:pt>
                <c:pt idx="181">
                  <c:v>4.8179026577957886</c:v>
                </c:pt>
                <c:pt idx="182">
                  <c:v>5.6832390068067946</c:v>
                </c:pt>
                <c:pt idx="183">
                  <c:v>6.6661254906794278</c:v>
                </c:pt>
                <c:pt idx="184">
                  <c:v>7.7748266505142443</c:v>
                </c:pt>
                <c:pt idx="185">
                  <c:v>9.0166997747274795</c:v>
                </c:pt>
                <c:pt idx="186">
                  <c:v>10.397864873838863</c:v>
                </c:pt>
                <c:pt idx="187">
                  <c:v>11.922858620272592</c:v>
                </c:pt>
                <c:pt idx="188">
                  <c:v>13.59428229866989</c:v>
                </c:pt>
                <c:pt idx="189">
                  <c:v>15.412455632043992</c:v>
                </c:pt>
                <c:pt idx="190">
                  <c:v>17.375089873382151</c:v>
                </c:pt>
                <c:pt idx="191">
                  <c:v>19.476994654267337</c:v>
                </c:pt>
                <c:pt idx="192">
                  <c:v>21.709833641889848</c:v>
                </c:pt>
                <c:pt idx="193">
                  <c:v>24.061943969350303</c:v>
                </c:pt>
                <c:pt idx="194">
                  <c:v>26.518233592084318</c:v>
                </c:pt>
                <c:pt idx="195">
                  <c:v>29.060169139408785</c:v>
                </c:pt>
                <c:pt idx="196">
                  <c:v>31.665864468731758</c:v>
                </c:pt>
                <c:pt idx="197">
                  <c:v>34.310277030411022</c:v>
                </c:pt>
                <c:pt idx="198">
                  <c:v>36.965515400974944</c:v>
                </c:pt>
                <c:pt idx="199">
                  <c:v>39.601257076020453</c:v>
                </c:pt>
                <c:pt idx="200">
                  <c:v>42.185271009312096</c:v>
                </c:pt>
                <c:pt idx="201">
                  <c:v>44.684034654834591</c:v>
                </c:pt>
                <c:pt idx="202">
                  <c:v>47.063430652241415</c:v>
                </c:pt>
                <c:pt idx="203">
                  <c:v>49.289504043494333</c:v>
                </c:pt>
                <c:pt idx="204">
                  <c:v>51.329257266340008</c:v>
                </c:pt>
                <c:pt idx="205">
                  <c:v>53.15145736614182</c:v>
                </c:pt>
                <c:pt idx="206">
                  <c:v>54.72742809402714</c:v>
                </c:pt>
                <c:pt idx="207">
                  <c:v>56.031798959753495</c:v>
                </c:pt>
                <c:pt idx="208">
                  <c:v>57.043183964925099</c:v>
                </c:pt>
                <c:pt idx="209">
                  <c:v>57.744764670463283</c:v>
                </c:pt>
                <c:pt idx="210">
                  <c:v>58.124755393758768</c:v>
                </c:pt>
                <c:pt idx="211">
                  <c:v>58.176732557160229</c:v>
                </c:pt>
                <c:pt idx="212">
                  <c:v>57.899815327218803</c:v>
                </c:pt>
                <c:pt idx="213">
                  <c:v>57.298690446319064</c:v>
                </c:pt>
                <c:pt idx="214">
                  <c:v>56.383480278497657</c:v>
                </c:pt>
                <c:pt idx="215">
                  <c:v>55.169459260872614</c:v>
                </c:pt>
                <c:pt idx="216">
                  <c:v>53.676629859621272</c:v>
                </c:pt>
                <c:pt idx="217">
                  <c:v>51.929174479438785</c:v>
                </c:pt>
                <c:pt idx="218">
                  <c:v>49.954804306632816</c:v>
                </c:pt>
                <c:pt idx="219">
                  <c:v>47.7840295669277</c:v>
                </c:pt>
                <c:pt idx="220">
                  <c:v>45.4493779998365</c:v>
                </c:pt>
                <c:pt idx="221">
                  <c:v>42.984589411618835</c:v>
                </c:pt>
                <c:pt idx="222">
                  <c:v>40.423813960058403</c:v>
                </c:pt>
                <c:pt idx="223">
                  <c:v>37.800840408383138</c:v>
                </c:pt>
                <c:pt idx="224">
                  <c:v>35.148378087996157</c:v>
                </c:pt>
                <c:pt idx="225">
                  <c:v>32.497412908763003</c:v>
                </c:pt>
                <c:pt idx="226">
                  <c:v>29.876653669538225</c:v>
                </c:pt>
                <c:pt idx="227">
                  <c:v>27.31208039288714</c:v>
                </c:pt>
                <c:pt idx="228">
                  <c:v>24.826601687398512</c:v>
                </c:pt>
                <c:pt idx="229">
                  <c:v>22.439823472283905</c:v>
                </c:pt>
                <c:pt idx="230">
                  <c:v>20.167927004715345</c:v>
                </c:pt>
                <c:pt idx="231">
                  <c:v>18.023650220524072</c:v>
                </c:pt>
                <c:pt idx="232">
                  <c:v>16.016363082272807</c:v>
                </c:pt>
                <c:pt idx="233">
                  <c:v>14.152225027831333</c:v>
                </c:pt>
                <c:pt idx="234">
                  <c:v>12.43441078193252</c:v>
                </c:pt>
                <c:pt idx="235">
                  <c:v>10.863389740783919</c:v>
                </c:pt>
                <c:pt idx="236">
                  <c:v>9.437243831527665</c:v>
                </c:pt>
                <c:pt idx="237">
                  <c:v>8.1520091144510971</c:v>
                </c:pt>
                <c:pt idx="238">
                  <c:v>7.002027339111355</c:v>
                </c:pt>
                <c:pt idx="239">
                  <c:v>5.9802950700830593</c:v>
                </c:pt>
                <c:pt idx="240">
                  <c:v>5.0787997383658467</c:v>
                </c:pt>
                <c:pt idx="241">
                  <c:v>4.2888339239229971</c:v>
                </c:pt>
                <c:pt idx="242">
                  <c:v>3.6012812129494489</c:v>
                </c:pt>
                <c:pt idx="243">
                  <c:v>3.0068689921688327</c:v>
                </c:pt>
                <c:pt idx="244">
                  <c:v>2.4963854503321592</c:v>
                </c:pt>
                <c:pt idx="245">
                  <c:v>2.0608597821901244</c:v>
                </c:pt>
                <c:pt idx="246">
                  <c:v>1.6917060811688134</c:v>
                </c:pt>
                <c:pt idx="247">
                  <c:v>1.3808326326827927</c:v>
                </c:pt>
                <c:pt idx="248">
                  <c:v>1.1207192680905256</c:v>
                </c:pt>
                <c:pt idx="249">
                  <c:v>0.90446611366484375</c:v>
                </c:pt>
                <c:pt idx="250">
                  <c:v>0.72581748684043712</c:v>
                </c:pt>
                <c:pt idx="251">
                  <c:v>0.57916488062519089</c:v>
                </c:pt>
                <c:pt idx="252">
                  <c:v>0.45953297030151991</c:v>
                </c:pt>
                <c:pt idx="253">
                  <c:v>0.36255241181799253</c:v>
                </c:pt>
                <c:pt idx="254">
                  <c:v>0.28442291679024195</c:v>
                </c:pt>
                <c:pt idx="255">
                  <c:v>0.22186972152065171</c:v>
                </c:pt>
                <c:pt idx="256">
                  <c:v>0.17209615041752913</c:v>
                </c:pt>
                <c:pt idx="257">
                  <c:v>0.13273453674384067</c:v>
                </c:pt>
                <c:pt idx="258">
                  <c:v>0.1017973297558559</c:v>
                </c:pt>
                <c:pt idx="259">
                  <c:v>7.762980567642476E-2</c:v>
                </c:pt>
                <c:pt idx="260">
                  <c:v>5.8865424063608347E-2</c:v>
                </c:pt>
                <c:pt idx="261">
                  <c:v>4.4384539678405492E-2</c:v>
                </c:pt>
                <c:pt idx="262">
                  <c:v>3.3276897444138427E-2</c:v>
                </c:pt>
                <c:pt idx="263">
                  <c:v>2.4808105581605046E-2</c:v>
                </c:pt>
                <c:pt idx="264">
                  <c:v>1.8390097847012642E-2</c:v>
                </c:pt>
                <c:pt idx="265">
                  <c:v>1.3555456369301935E-2</c:v>
                </c:pt>
                <c:pt idx="266">
                  <c:v>9.9353669559160921E-3</c:v>
                </c:pt>
                <c:pt idx="267">
                  <c:v>7.2409132735439061E-3</c:v>
                </c:pt>
                <c:pt idx="268">
                  <c:v>5.247379142254073E-3</c:v>
                </c:pt>
                <c:pt idx="269">
                  <c:v>3.7812135772025174E-3</c:v>
                </c:pt>
                <c:pt idx="270">
                  <c:v>2.709315850017568E-3</c:v>
                </c:pt>
                <c:pt idx="271">
                  <c:v>1.9303129838875157E-3</c:v>
                </c:pt>
                <c:pt idx="272">
                  <c:v>1.3675256822539088E-3</c:v>
                </c:pt>
                <c:pt idx="273">
                  <c:v>9.6334736888832389E-4</c:v>
                </c:pt>
                <c:pt idx="274">
                  <c:v>6.7479212415149715E-4</c:v>
                </c:pt>
                <c:pt idx="275">
                  <c:v>4.6999881145855856E-4</c:v>
                </c:pt>
                <c:pt idx="276">
                  <c:v>3.2550913380997452E-4</c:v>
                </c:pt>
                <c:pt idx="277">
                  <c:v>2.2416575320978869E-4</c:v>
                </c:pt>
                <c:pt idx="278">
                  <c:v>1.5350234491674745E-4</c:v>
                </c:pt>
                <c:pt idx="279">
                  <c:v>1.045202474502574E-4</c:v>
                </c:pt>
                <c:pt idx="280">
                  <c:v>7.0766140345718262E-5</c:v>
                </c:pt>
                <c:pt idx="281">
                  <c:v>4.7642029608697915E-5</c:v>
                </c:pt>
                <c:pt idx="282">
                  <c:v>3.1892948021384945E-5</c:v>
                </c:pt>
                <c:pt idx="283">
                  <c:v>2.122944988708791E-5</c:v>
                </c:pt>
                <c:pt idx="284">
                  <c:v>1.4051493316681487E-5</c:v>
                </c:pt>
                <c:pt idx="285">
                  <c:v>9.2479588126092965E-6</c:v>
                </c:pt>
                <c:pt idx="286">
                  <c:v>6.0521398884405189E-6</c:v>
                </c:pt>
                <c:pt idx="287">
                  <c:v>3.9383262816334858E-6</c:v>
                </c:pt>
                <c:pt idx="288">
                  <c:v>2.5483207742897403E-6</c:v>
                </c:pt>
                <c:pt idx="289">
                  <c:v>1.6395933976703072E-6</c:v>
                </c:pt>
                <c:pt idx="290">
                  <c:v>1.0489574990247699E-6</c:v>
                </c:pt>
                <c:pt idx="291">
                  <c:v>6.672971783674379E-7</c:v>
                </c:pt>
                <c:pt idx="292">
                  <c:v>4.2210485748615069E-7</c:v>
                </c:pt>
                <c:pt idx="293">
                  <c:v>2.6549789158241526E-7</c:v>
                </c:pt>
                <c:pt idx="294">
                  <c:v>1.6605098962642774E-7</c:v>
                </c:pt>
                <c:pt idx="295">
                  <c:v>1.0326699155774102E-7</c:v>
                </c:pt>
                <c:pt idx="296">
                  <c:v>6.3858872596774855E-8</c:v>
                </c:pt>
                <c:pt idx="297">
                  <c:v>3.9266359101317529E-8</c:v>
                </c:pt>
                <c:pt idx="298">
                  <c:v>2.4008204744775147E-8</c:v>
                </c:pt>
                <c:pt idx="299">
                  <c:v>1.4596152876118361E-8</c:v>
                </c:pt>
                <c:pt idx="300">
                  <c:v>8.8238229572832036E-9</c:v>
                </c:pt>
                <c:pt idx="301">
                  <c:v>5.3041382255063335E-9</c:v>
                </c:pt>
                <c:pt idx="302">
                  <c:v>3.1703889511911044E-9</c:v>
                </c:pt>
                <c:pt idx="303">
                  <c:v>1.884299459300696E-9</c:v>
                </c:pt>
                <c:pt idx="304">
                  <c:v>1.1135942153688834E-9</c:v>
                </c:pt>
                <c:pt idx="305">
                  <c:v>6.5440057794002077E-10</c:v>
                </c:pt>
                <c:pt idx="306">
                  <c:v>3.8238429524749966E-10</c:v>
                </c:pt>
                <c:pt idx="307">
                  <c:v>2.221754586421588E-10</c:v>
                </c:pt>
                <c:pt idx="308">
                  <c:v>1.2836061481990374E-10</c:v>
                </c:pt>
                <c:pt idx="309">
                  <c:v>7.3740683195423949E-11</c:v>
                </c:pt>
                <c:pt idx="310">
                  <c:v>4.2123280923034656E-11</c:v>
                </c:pt>
                <c:pt idx="311">
                  <c:v>2.392637410760132E-11</c:v>
                </c:pt>
                <c:pt idx="312">
                  <c:v>1.3513606002988301E-11</c:v>
                </c:pt>
                <c:pt idx="313">
                  <c:v>7.5893622273154069E-12</c:v>
                </c:pt>
                <c:pt idx="314">
                  <c:v>4.2381758783058864E-12</c:v>
                </c:pt>
                <c:pt idx="315">
                  <c:v>2.3533814958568582E-12</c:v>
                </c:pt>
                <c:pt idx="316">
                  <c:v>1.2994074681659127E-12</c:v>
                </c:pt>
                <c:pt idx="317">
                  <c:v>7.1340811926105344E-13</c:v>
                </c:pt>
                <c:pt idx="318">
                  <c:v>3.8946676394113745E-13</c:v>
                </c:pt>
                <c:pt idx="319">
                  <c:v>2.1141822460739055E-13</c:v>
                </c:pt>
                <c:pt idx="320">
                  <c:v>1.1411798799990496E-13</c:v>
                </c:pt>
                <c:pt idx="321">
                  <c:v>6.1249910118459943E-14</c:v>
                </c:pt>
                <c:pt idx="322">
                  <c:v>3.2688611264722423E-14</c:v>
                </c:pt>
                <c:pt idx="323">
                  <c:v>1.7347110718553314E-14</c:v>
                </c:pt>
                <c:pt idx="324">
                  <c:v>9.1537172933631843E-15</c:v>
                </c:pt>
                <c:pt idx="325">
                  <c:v>4.8029438064331986E-15</c:v>
                </c:pt>
                <c:pt idx="326">
                  <c:v>2.5058621752836863E-15</c:v>
                </c:pt>
                <c:pt idx="327">
                  <c:v>1.300009485220649E-15</c:v>
                </c:pt>
                <c:pt idx="328">
                  <c:v>6.7061849471048382E-16</c:v>
                </c:pt>
                <c:pt idx="329">
                  <c:v>3.439887164473964E-16</c:v>
                </c:pt>
                <c:pt idx="330">
                  <c:v>1.7544966070642347E-16</c:v>
                </c:pt>
                <c:pt idx="331">
                  <c:v>8.8981666142004944E-17</c:v>
                </c:pt>
                <c:pt idx="332">
                  <c:v>4.4873319677407279E-17</c:v>
                </c:pt>
                <c:pt idx="333">
                  <c:v>2.2501710367096144E-17</c:v>
                </c:pt>
                <c:pt idx="334">
                  <c:v>1.1219733114652147E-17</c:v>
                </c:pt>
                <c:pt idx="335">
                  <c:v>5.5627454557714477E-18</c:v>
                </c:pt>
                <c:pt idx="336">
                  <c:v>2.7424297653381163E-18</c:v>
                </c:pt>
                <c:pt idx="337">
                  <c:v>1.3443783358750247E-18</c:v>
                </c:pt>
                <c:pt idx="338">
                  <c:v>6.5531055314490761E-19</c:v>
                </c:pt>
                <c:pt idx="339">
                  <c:v>3.1762339503356291E-19</c:v>
                </c:pt>
                <c:pt idx="340">
                  <c:v>1.5307965342702865E-19</c:v>
                </c:pt>
                <c:pt idx="341">
                  <c:v>7.3360472888688223E-20</c:v>
                </c:pt>
                <c:pt idx="342">
                  <c:v>3.4957988821146331E-20</c:v>
                </c:pt>
                <c:pt idx="343">
                  <c:v>1.6564198306653571E-20</c:v>
                </c:pt>
                <c:pt idx="344">
                  <c:v>7.8043020298738994E-21</c:v>
                </c:pt>
                <c:pt idx="345">
                  <c:v>3.6562626056307251E-21</c:v>
                </c:pt>
                <c:pt idx="346">
                  <c:v>1.703257689024316E-21</c:v>
                </c:pt>
                <c:pt idx="347">
                  <c:v>7.8897456145767874E-22</c:v>
                </c:pt>
                <c:pt idx="348">
                  <c:v>3.6340032243863896E-22</c:v>
                </c:pt>
                <c:pt idx="349">
                  <c:v>1.6643600434039456E-22</c:v>
                </c:pt>
                <c:pt idx="350">
                  <c:v>7.579645932106625E-23</c:v>
                </c:pt>
                <c:pt idx="351">
                  <c:v>3.4323393702796808E-23</c:v>
                </c:pt>
                <c:pt idx="352">
                  <c:v>1.5455077598374641E-23</c:v>
                </c:pt>
                <c:pt idx="353">
                  <c:v>6.91977260612596E-24</c:v>
                </c:pt>
                <c:pt idx="354">
                  <c:v>3.080719243897168E-24</c:v>
                </c:pt>
                <c:pt idx="355">
                  <c:v>1.363804392383743E-24</c:v>
                </c:pt>
                <c:pt idx="356">
                  <c:v>6.0033230385333743E-25</c:v>
                </c:pt>
                <c:pt idx="357">
                  <c:v>2.6276711145278762E-25</c:v>
                </c:pt>
                <c:pt idx="358">
                  <c:v>1.1436416559828461E-25</c:v>
                </c:pt>
                <c:pt idx="359">
                  <c:v>4.9493548198559707E-26</c:v>
                </c:pt>
                <c:pt idx="360">
                  <c:v>2.1298395064080932E-26</c:v>
                </c:pt>
                <c:pt idx="361">
                  <c:v>9.1134923333926267E-27</c:v>
                </c:pt>
                <c:pt idx="362">
                  <c:v>3.8775950449312942E-27</c:v>
                </c:pt>
                <c:pt idx="363">
                  <c:v>1.640513225845464E-27</c:v>
                </c:pt>
                <c:pt idx="364">
                  <c:v>6.9013918303911066E-28</c:v>
                </c:pt>
                <c:pt idx="365">
                  <c:v>2.8869103659220459E-28</c:v>
                </c:pt>
                <c:pt idx="366">
                  <c:v>1.2007969593927248E-28</c:v>
                </c:pt>
                <c:pt idx="367">
                  <c:v>4.9664437871195215E-29</c:v>
                </c:pt>
                <c:pt idx="368">
                  <c:v>2.0424956209441253E-29</c:v>
                </c:pt>
                <c:pt idx="369">
                  <c:v>8.3524985522274105E-30</c:v>
                </c:pt>
                <c:pt idx="370">
                  <c:v>3.3963414787300495E-30</c:v>
                </c:pt>
                <c:pt idx="371">
                  <c:v>1.3732384477585356E-30</c:v>
                </c:pt>
                <c:pt idx="372">
                  <c:v>5.5210314939429165E-31</c:v>
                </c:pt>
                <c:pt idx="373">
                  <c:v>2.2071617432167771E-31</c:v>
                </c:pt>
                <c:pt idx="374">
                  <c:v>8.7738006063572538E-32</c:v>
                </c:pt>
                <c:pt idx="375">
                  <c:v>3.4680154692020163E-32</c:v>
                </c:pt>
                <c:pt idx="376">
                  <c:v>1.3630568093817456E-32</c:v>
                </c:pt>
                <c:pt idx="377">
                  <c:v>5.3270472942430208E-33</c:v>
                </c:pt>
                <c:pt idx="378">
                  <c:v>2.0701356929371154E-33</c:v>
                </c:pt>
                <c:pt idx="379">
                  <c:v>7.9992770671324098E-34</c:v>
                </c:pt>
                <c:pt idx="380">
                  <c:v>3.0735644947027036E-34</c:v>
                </c:pt>
                <c:pt idx="381">
                  <c:v>1.1742851988839662E-34</c:v>
                </c:pt>
                <c:pt idx="382">
                  <c:v>4.4611261916546295E-35</c:v>
                </c:pt>
                <c:pt idx="383">
                  <c:v>1.6852141411256792E-35</c:v>
                </c:pt>
                <c:pt idx="384">
                  <c:v>6.3300238502296133E-36</c:v>
                </c:pt>
                <c:pt idx="385">
                  <c:v>2.3642601547480118E-36</c:v>
                </c:pt>
                <c:pt idx="386">
                  <c:v>8.78061317275333E-37</c:v>
                </c:pt>
                <c:pt idx="387">
                  <c:v>3.2426053266411887E-37</c:v>
                </c:pt>
                <c:pt idx="388">
                  <c:v>1.190701782610123E-37</c:v>
                </c:pt>
                <c:pt idx="389">
                  <c:v>4.3476200302039521E-38</c:v>
                </c:pt>
                <c:pt idx="390">
                  <c:v>1.5784826882574778E-38</c:v>
                </c:pt>
                <c:pt idx="391">
                  <c:v>5.6985941847053798E-39</c:v>
                </c:pt>
                <c:pt idx="392">
                  <c:v>2.0456687131499056E-39</c:v>
                </c:pt>
                <c:pt idx="393">
                  <c:v>7.3020119711626235E-40</c:v>
                </c:pt>
                <c:pt idx="394">
                  <c:v>2.5917281349022451E-40</c:v>
                </c:pt>
                <c:pt idx="395">
                  <c:v>9.1469438077367754E-41</c:v>
                </c:pt>
                <c:pt idx="396">
                  <c:v>3.2099793901957201E-41</c:v>
                </c:pt>
                <c:pt idx="397">
                  <c:v>1.1201292600325423E-41</c:v>
                </c:pt>
                <c:pt idx="398">
                  <c:v>3.8866345336218288E-42</c:v>
                </c:pt>
                <c:pt idx="399">
                  <c:v>1.3409696029577661E-42</c:v>
                </c:pt>
                <c:pt idx="400">
                  <c:v>4.6004872004913961E-43</c:v>
                </c:pt>
                <c:pt idx="401">
                  <c:v>1.569380981071529E-43</c:v>
                </c:pt>
                <c:pt idx="402">
                  <c:v>5.3234430059634006E-44</c:v>
                </c:pt>
                <c:pt idx="403">
                  <c:v>1.795545841547255E-44</c:v>
                </c:pt>
                <c:pt idx="404">
                  <c:v>6.0219902944963652E-45</c:v>
                </c:pt>
                <c:pt idx="405">
                  <c:v>2.0082754076304255E-45</c:v>
                </c:pt>
                <c:pt idx="406">
                  <c:v>6.6595694772445969E-46</c:v>
                </c:pt>
                <c:pt idx="407">
                  <c:v>2.1958805059585877E-46</c:v>
                </c:pt>
                <c:pt idx="408">
                  <c:v>7.1996422598956944E-47</c:v>
                </c:pt>
                <c:pt idx="409">
                  <c:v>2.3472145942859643E-47</c:v>
                </c:pt>
                <c:pt idx="410">
                  <c:v>7.6091183890174345E-48</c:v>
                </c:pt>
                <c:pt idx="411">
                  <c:v>2.4527628001349067E-48</c:v>
                </c:pt>
                <c:pt idx="412">
                  <c:v>7.8616992439364084E-49</c:v>
                </c:pt>
                <c:pt idx="413">
                  <c:v>2.505630144449188E-49</c:v>
                </c:pt>
                <c:pt idx="414">
                  <c:v>7.9406704070007862E-50</c:v>
                </c:pt>
                <c:pt idx="415">
                  <c:v>2.5022865419400832E-50</c:v>
                </c:pt>
                <c:pt idx="416">
                  <c:v>7.8407313779313892E-51</c:v>
                </c:pt>
                <c:pt idx="417">
                  <c:v>2.4429567340491378E-51</c:v>
                </c:pt>
                <c:pt idx="418">
                  <c:v>7.5685840956755566E-52</c:v>
                </c:pt>
                <c:pt idx="419">
                  <c:v>2.3315953001833737E-52</c:v>
                </c:pt>
                <c:pt idx="420">
                  <c:v>7.1421894648672054E-53</c:v>
                </c:pt>
                <c:pt idx="421">
                  <c:v>2.1754506081679781E-53</c:v>
                </c:pt>
                <c:pt idx="422">
                  <c:v>6.5888064973464918E-54</c:v>
                </c:pt>
                <c:pt idx="423">
                  <c:v>1.9842845188388673E-54</c:v>
                </c:pt>
                <c:pt idx="424">
                  <c:v>5.9421115445599262E-55</c:v>
                </c:pt>
                <c:pt idx="425">
                  <c:v>1.7693645476329766E-55</c:v>
                </c:pt>
                <c:pt idx="426">
                  <c:v>5.2388203683219624E-56</c:v>
                </c:pt>
                <c:pt idx="427">
                  <c:v>1.5423728032270884E-56</c:v>
                </c:pt>
                <c:pt idx="428">
                  <c:v>4.515281957710195E-57</c:v>
                </c:pt>
                <c:pt idx="429">
                  <c:v>1.3143773201129522E-57</c:v>
                </c:pt>
                <c:pt idx="430">
                  <c:v>3.8044764776360492E-58</c:v>
                </c:pt>
                <c:pt idx="431">
                  <c:v>1.0949881393763307E-58</c:v>
                </c:pt>
                <c:pt idx="432">
                  <c:v>3.1337445516690221E-59</c:v>
                </c:pt>
                <c:pt idx="433">
                  <c:v>8.9177939568502574E-60</c:v>
                </c:pt>
                <c:pt idx="434">
                  <c:v>2.5234281352142797E-60</c:v>
                </c:pt>
                <c:pt idx="435">
                  <c:v>7.1000942396498663E-61</c:v>
                </c:pt>
                <c:pt idx="436">
                  <c:v>1.9864468547175097E-61</c:v>
                </c:pt>
                <c:pt idx="437">
                  <c:v>5.5262363204641106E-62</c:v>
                </c:pt>
                <c:pt idx="438">
                  <c:v>1.5286977289842221E-62</c:v>
                </c:pt>
                <c:pt idx="439">
                  <c:v>4.2048785160294687E-63</c:v>
                </c:pt>
                <c:pt idx="440">
                  <c:v>1.1500717898906794E-63</c:v>
                </c:pt>
                <c:pt idx="441">
                  <c:v>3.1277793901291379E-64</c:v>
                </c:pt>
                <c:pt idx="442">
                  <c:v>8.4583751170355329E-65</c:v>
                </c:pt>
                <c:pt idx="443">
                  <c:v>2.2744554499096473E-65</c:v>
                </c:pt>
                <c:pt idx="444">
                  <c:v>6.0814563349699113E-66</c:v>
                </c:pt>
                <c:pt idx="445">
                  <c:v>1.6168786115840543E-66</c:v>
                </c:pt>
                <c:pt idx="446">
                  <c:v>4.2745155817315134E-67</c:v>
                </c:pt>
                <c:pt idx="447">
                  <c:v>1.1236629415489228E-67</c:v>
                </c:pt>
                <c:pt idx="448">
                  <c:v>2.9371415475717896E-68</c:v>
                </c:pt>
                <c:pt idx="449">
                  <c:v>7.6340211777645851E-69</c:v>
                </c:pt>
                <c:pt idx="450">
                  <c:v>1.9729746683635755E-69</c:v>
                </c:pt>
                <c:pt idx="451">
                  <c:v>5.0702494101590588E-70</c:v>
                </c:pt>
                <c:pt idx="452">
                  <c:v>1.2956174905556028E-70</c:v>
                </c:pt>
                <c:pt idx="453">
                  <c:v>3.2920312293712944E-71</c:v>
                </c:pt>
                <c:pt idx="454">
                  <c:v>8.3174606656735303E-72</c:v>
                </c:pt>
                <c:pt idx="455">
                  <c:v>2.0895714705531779E-72</c:v>
                </c:pt>
                <c:pt idx="456">
                  <c:v>5.2199142608692455E-73</c:v>
                </c:pt>
                <c:pt idx="457">
                  <c:v>1.2966094252042223E-73</c:v>
                </c:pt>
                <c:pt idx="458">
                  <c:v>3.2025405981158571E-74</c:v>
                </c:pt>
                <c:pt idx="459">
                  <c:v>7.8653812539327275E-75</c:v>
                </c:pt>
                <c:pt idx="460">
                  <c:v>1.9208107547822862E-75</c:v>
                </c:pt>
                <c:pt idx="461">
                  <c:v>4.664327580390599E-76</c:v>
                </c:pt>
                <c:pt idx="462">
                  <c:v>1.1262457727721954E-76</c:v>
                </c:pt>
                <c:pt idx="463">
                  <c:v>2.7040640179384117E-77</c:v>
                </c:pt>
                <c:pt idx="464">
                  <c:v>6.4556567330812337E-78</c:v>
                </c:pt>
                <c:pt idx="465">
                  <c:v>1.5325108397742755E-78</c:v>
                </c:pt>
                <c:pt idx="466">
                  <c:v>3.6174817237927649E-79</c:v>
                </c:pt>
                <c:pt idx="467">
                  <c:v>8.490803717238933E-80</c:v>
                </c:pt>
                <c:pt idx="468">
                  <c:v>1.9816681174694285E-80</c:v>
                </c:pt>
                <c:pt idx="469">
                  <c:v>4.5988866773630866E-81</c:v>
                </c:pt>
                <c:pt idx="470">
                  <c:v>1.0612413396169479E-81</c:v>
                </c:pt>
                <c:pt idx="471">
                  <c:v>2.4350914471620162E-82</c:v>
                </c:pt>
                <c:pt idx="472">
                  <c:v>5.5559209324014187E-83</c:v>
                </c:pt>
                <c:pt idx="473">
                  <c:v>1.2604815783171716E-83</c:v>
                </c:pt>
                <c:pt idx="474">
                  <c:v>2.84352214224022E-84</c:v>
                </c:pt>
                <c:pt idx="475">
                  <c:v>6.3784681459093728E-85</c:v>
                </c:pt>
                <c:pt idx="476">
                  <c:v>1.4227081936356754E-85</c:v>
                </c:pt>
                <c:pt idx="477">
                  <c:v>3.1554037658243225E-86</c:v>
                </c:pt>
                <c:pt idx="478">
                  <c:v>6.9587896911362661E-87</c:v>
                </c:pt>
                <c:pt idx="479">
                  <c:v>1.5259916191606712E-87</c:v>
                </c:pt>
                <c:pt idx="480">
                  <c:v>3.3274401342357771E-88</c:v>
                </c:pt>
                <c:pt idx="481">
                  <c:v>7.2145295709230191E-89</c:v>
                </c:pt>
                <c:pt idx="482">
                  <c:v>1.5554120178503709E-89</c:v>
                </c:pt>
                <c:pt idx="483">
                  <c:v>3.3344372401726751E-90</c:v>
                </c:pt>
                <c:pt idx="484">
                  <c:v>7.1078672848427448E-91</c:v>
                </c:pt>
                <c:pt idx="485">
                  <c:v>1.5065922807486572E-91</c:v>
                </c:pt>
                <c:pt idx="486">
                  <c:v>3.1753516725451571E-92</c:v>
                </c:pt>
                <c:pt idx="487">
                  <c:v>6.6546863131396638E-93</c:v>
                </c:pt>
                <c:pt idx="488">
                  <c:v>1.3867654454768403E-93</c:v>
                </c:pt>
                <c:pt idx="489">
                  <c:v>2.873545642865039E-94</c:v>
                </c:pt>
                <c:pt idx="490">
                  <c:v>5.9206972316851706E-95</c:v>
                </c:pt>
                <c:pt idx="491">
                  <c:v>1.2130180724554883E-95</c:v>
                </c:pt>
                <c:pt idx="492">
                  <c:v>2.471162783999517E-96</c:v>
                </c:pt>
                <c:pt idx="493">
                  <c:v>5.0058185506119997E-97</c:v>
                </c:pt>
                <c:pt idx="494">
                  <c:v>1.0082970975822728E-97</c:v>
                </c:pt>
                <c:pt idx="495">
                  <c:v>2.0194894831459361E-98</c:v>
                </c:pt>
                <c:pt idx="496">
                  <c:v>4.0219284453612617E-99</c:v>
                </c:pt>
                <c:pt idx="497">
                  <c:v>7.9646509702351236E-100</c:v>
                </c:pt>
                <c:pt idx="498">
                  <c:v>1.5683349577301877E-100</c:v>
                </c:pt>
                <c:pt idx="499">
                  <c:v>3.0707931424370438E-101</c:v>
                </c:pt>
                <c:pt idx="500">
                  <c:v>5.9786339838664864E-102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3.9607350984905636E-29</c:v>
                </c:pt>
                <c:pt idx="1">
                  <c:v>9.6445447094550969E-29</c:v>
                </c:pt>
                <c:pt idx="2">
                  <c:v>2.3352174623890624E-28</c:v>
                </c:pt>
                <c:pt idx="3">
                  <c:v>5.6222815933957216E-28</c:v>
                </c:pt>
                <c:pt idx="4">
                  <c:v>1.3459766402331071E-27</c:v>
                </c:pt>
                <c:pt idx="5">
                  <c:v>3.2040708943857372E-27</c:v>
                </c:pt>
                <c:pt idx="6">
                  <c:v>7.5841406092953224E-27</c:v>
                </c:pt>
                <c:pt idx="7">
                  <c:v>1.7850496515477848E-26</c:v>
                </c:pt>
                <c:pt idx="8">
                  <c:v>4.1776676786261867E-26</c:v>
                </c:pt>
                <c:pt idx="9">
                  <c:v>9.7220342067336956E-26</c:v>
                </c:pt>
                <c:pt idx="10">
                  <c:v>2.2496764628339379E-25</c:v>
                </c:pt>
                <c:pt idx="11">
                  <c:v>5.1763382699569001E-25</c:v>
                </c:pt>
                <c:pt idx="12">
                  <c:v>1.1843086447788502E-24</c:v>
                </c:pt>
                <c:pt idx="13">
                  <c:v>2.6943053562331752E-24</c:v>
                </c:pt>
                <c:pt idx="14">
                  <c:v>6.0949254044707323E-24</c:v>
                </c:pt>
                <c:pt idx="15">
                  <c:v>1.3709753300896365E-23</c:v>
                </c:pt>
                <c:pt idx="16">
                  <c:v>3.0664123148540937E-23</c:v>
                </c:pt>
                <c:pt idx="17">
                  <c:v>6.8197919499438431E-23</c:v>
                </c:pt>
                <c:pt idx="18">
                  <c:v>1.5081737118092257E-22</c:v>
                </c:pt>
                <c:pt idx="19">
                  <c:v>3.3164333389202698E-22</c:v>
                </c:pt>
                <c:pt idx="20">
                  <c:v>7.2515499556681167E-22</c:v>
                </c:pt>
                <c:pt idx="21">
                  <c:v>1.5766310640231834E-21</c:v>
                </c:pt>
                <c:pt idx="22">
                  <c:v>3.4085445935996708E-21</c:v>
                </c:pt>
                <c:pt idx="23">
                  <c:v>7.3273602872777116E-21</c:v>
                </c:pt>
                <c:pt idx="24">
                  <c:v>1.5662669274680049E-20</c:v>
                </c:pt>
                <c:pt idx="25">
                  <c:v>3.3290757258299643E-20</c:v>
                </c:pt>
                <c:pt idx="26">
                  <c:v>7.0359255537537305E-20</c:v>
                </c:pt>
                <c:pt idx="27">
                  <c:v>1.4786264211648725E-19</c:v>
                </c:pt>
                <c:pt idx="28">
                  <c:v>3.0898354669220211E-19</c:v>
                </c:pt>
                <c:pt idx="29">
                  <c:v>6.4202495753911858E-19</c:v>
                </c:pt>
                <c:pt idx="30">
                  <c:v>1.3265026830650638E-18</c:v>
                </c:pt>
                <c:pt idx="31">
                  <c:v>2.7252353884076627E-18</c:v>
                </c:pt>
                <c:pt idx="32">
                  <c:v>5.5672352329959931E-18</c:v>
                </c:pt>
                <c:pt idx="33">
                  <c:v>1.1308754841893245E-17</c:v>
                </c:pt>
                <c:pt idx="34">
                  <c:v>2.2841765659449736E-17</c:v>
                </c:pt>
                <c:pt idx="35">
                  <c:v>4.5875860046465761E-17</c:v>
                </c:pt>
                <c:pt idx="36">
                  <c:v>9.1617498930119875E-17</c:v>
                </c:pt>
                <c:pt idx="37">
                  <c:v>1.8193334711044887E-16</c:v>
                </c:pt>
                <c:pt idx="38">
                  <c:v>3.5924096335008082E-16</c:v>
                </c:pt>
                <c:pt idx="39">
                  <c:v>7.0534088804499627E-16</c:v>
                </c:pt>
                <c:pt idx="40">
                  <c:v>1.3770570510902946E-15</c:v>
                </c:pt>
                <c:pt idx="41">
                  <c:v>2.6732801369118505E-15</c:v>
                </c:pt>
                <c:pt idx="42">
                  <c:v>5.1603204869302181E-15</c:v>
                </c:pt>
                <c:pt idx="43">
                  <c:v>9.9048646013187945E-15</c:v>
                </c:pt>
                <c:pt idx="44">
                  <c:v>1.8904277189337308E-14</c:v>
                </c:pt>
                <c:pt idx="45">
                  <c:v>3.5876599727192286E-14</c:v>
                </c:pt>
                <c:pt idx="46">
                  <c:v>6.7702099845034591E-14</c:v>
                </c:pt>
                <c:pt idx="47">
                  <c:v>1.2703771329755579E-13</c:v>
                </c:pt>
                <c:pt idx="48">
                  <c:v>2.370297517716309E-13</c:v>
                </c:pt>
                <c:pt idx="49">
                  <c:v>4.3975695900245676E-13</c:v>
                </c:pt>
                <c:pt idx="50">
                  <c:v>8.1126407545509105E-13</c:v>
                </c:pt>
                <c:pt idx="51">
                  <c:v>1.4881661923370866E-12</c:v>
                </c:pt>
                <c:pt idx="52">
                  <c:v>2.7144402629949537E-12</c:v>
                </c:pt>
                <c:pt idx="53">
                  <c:v>4.92321506686808E-12</c:v>
                </c:pt>
                <c:pt idx="54">
                  <c:v>8.878855592619104E-12</c:v>
                </c:pt>
                <c:pt idx="55">
                  <c:v>1.5922264799673939E-11</c:v>
                </c:pt>
                <c:pt idx="56">
                  <c:v>2.8391762740071357E-11</c:v>
                </c:pt>
                <c:pt idx="57">
                  <c:v>5.0340733244282908E-11</c:v>
                </c:pt>
                <c:pt idx="58">
                  <c:v>8.8753682611064035E-11</c:v>
                </c:pt>
                <c:pt idx="59">
                  <c:v>1.5559401663880806E-10</c:v>
                </c:pt>
                <c:pt idx="60">
                  <c:v>2.7123083904877148E-10</c:v>
                </c:pt>
                <c:pt idx="61">
                  <c:v>4.7013751539099833E-10</c:v>
                </c:pt>
                <c:pt idx="62">
                  <c:v>8.1030853483634899E-10</c:v>
                </c:pt>
                <c:pt idx="63">
                  <c:v>1.3887228577674495E-9</c:v>
                </c:pt>
                <c:pt idx="64">
                  <c:v>2.3665758017915485E-9</c:v>
                </c:pt>
                <c:pt idx="65">
                  <c:v>4.010189729163969E-9</c:v>
                </c:pt>
                <c:pt idx="66">
                  <c:v>6.7569248109929612E-9</c:v>
                </c:pt>
                <c:pt idx="67">
                  <c:v>1.132069050086539E-8</c:v>
                </c:pt>
                <c:pt idx="68">
                  <c:v>1.8859770925303679E-8</c:v>
                </c:pt>
                <c:pt idx="69">
                  <c:v>3.124205370715657E-8</c:v>
                </c:pt>
                <c:pt idx="70">
                  <c:v>5.1461495273648303E-8</c:v>
                </c:pt>
                <c:pt idx="71">
                  <c:v>8.428783377078546E-8</c:v>
                </c:pt>
                <c:pt idx="72">
                  <c:v>1.3727360815883159E-7</c:v>
                </c:pt>
                <c:pt idx="73">
                  <c:v>2.2230481567235691E-7</c:v>
                </c:pt>
                <c:pt idx="74">
                  <c:v>3.579730709907614E-7</c:v>
                </c:pt>
                <c:pt idx="75">
                  <c:v>5.7318063515241567E-7</c:v>
                </c:pt>
                <c:pt idx="76">
                  <c:v>9.1258289935858935E-7</c:v>
                </c:pt>
                <c:pt idx="77">
                  <c:v>1.4447503505184494E-6</c:v>
                </c:pt>
                <c:pt idx="78">
                  <c:v>2.2743272542642598E-6</c:v>
                </c:pt>
                <c:pt idx="79">
                  <c:v>3.5600227071172816E-6</c:v>
                </c:pt>
                <c:pt idx="80">
                  <c:v>5.5410522513643147E-6</c:v>
                </c:pt>
                <c:pt idx="81">
                  <c:v>8.5757357052001252E-6</c:v>
                </c:pt>
                <c:pt idx="82">
                  <c:v>1.3197455179290883E-5</c:v>
                </c:pt>
                <c:pt idx="83">
                  <c:v>2.0195223716665489E-5</c:v>
                </c:pt>
                <c:pt idx="84">
                  <c:v>3.0728885302203421E-5</c:v>
                </c:pt>
                <c:pt idx="85">
                  <c:v>4.6492683024192172E-5</c:v>
                </c:pt>
                <c:pt idx="86">
                  <c:v>6.9945870181346761E-5</c:v>
                </c:pt>
                <c:pt idx="87">
                  <c:v>1.0463553777803485E-4</c:v>
                </c:pt>
                <c:pt idx="88">
                  <c:v>1.5564529934209009E-4</c:v>
                </c:pt>
                <c:pt idx="89">
                  <c:v>2.3021439313724237E-4</c:v>
                </c:pt>
                <c:pt idx="90">
                  <c:v>3.3858569148966086E-4</c:v>
                </c:pt>
                <c:pt idx="91">
                  <c:v>4.9515867791044164E-4</c:v>
                </c:pt>
                <c:pt idx="92">
                  <c:v>7.2004535557419216E-4</c:v>
                </c:pt>
                <c:pt idx="93">
                  <c:v>1.0411540128368625E-3</c:v>
                </c:pt>
                <c:pt idx="94">
                  <c:v>1.496958519636123E-3</c:v>
                </c:pt>
                <c:pt idx="95">
                  <c:v>2.1401500341205835E-3</c:v>
                </c:pt>
                <c:pt idx="96">
                  <c:v>3.0424142014188259E-3</c:v>
                </c:pt>
                <c:pt idx="97">
                  <c:v>4.3006304339107543E-3</c:v>
                </c:pt>
                <c:pt idx="98">
                  <c:v>6.0448506239527029E-3</c:v>
                </c:pt>
                <c:pt idx="99">
                  <c:v>8.4484820927186125E-3</c:v>
                </c:pt>
                <c:pt idx="100">
                  <c:v>1.174117246830076E-2</c:v>
                </c:pt>
                <c:pt idx="101">
                  <c:v>1.6224970367055332E-2</c:v>
                </c:pt>
                <c:pt idx="102">
                  <c:v>2.2294411976228265E-2</c:v>
                </c:pt>
                <c:pt idx="103">
                  <c:v>3.0461255342058423E-2</c:v>
                </c:pt>
                <c:pt idx="104">
                  <c:v>4.1384645291869367E-2</c:v>
                </c:pt>
                <c:pt idx="105">
                  <c:v>5.5907534749207947E-2</c:v>
                </c:pt>
                <c:pt idx="106">
                  <c:v>7.5100203307668367E-2</c:v>
                </c:pt>
                <c:pt idx="107">
                  <c:v>0.10031169020239271</c:v>
                </c:pt>
                <c:pt idx="108">
                  <c:v>0.13322988365646532</c:v>
                </c:pt>
                <c:pt idx="109">
                  <c:v>0.1759508682598829</c:v>
                </c:pt>
                <c:pt idx="110">
                  <c:v>0.23105791231049591</c:v>
                </c:pt>
                <c:pt idx="111">
                  <c:v>0.30171016397024458</c:v>
                </c:pt>
                <c:pt idx="112">
                  <c:v>0.3917407061416614</c:v>
                </c:pt>
                <c:pt idx="113">
                  <c:v>0.50576308539907289</c:v>
                </c:pt>
                <c:pt idx="114">
                  <c:v>0.64928477472925916</c:v>
                </c:pt>
                <c:pt idx="115">
                  <c:v>0.82882525397982443</c:v>
                </c:pt>
                <c:pt idx="116">
                  <c:v>1.0520355044629468</c:v>
                </c:pt>
                <c:pt idx="117">
                  <c:v>1.3278147335257411</c:v>
                </c:pt>
                <c:pt idx="118">
                  <c:v>1.6664191007658964</c:v>
                </c:pt>
                <c:pt idx="119">
                  <c:v>2.0795561520563384</c:v>
                </c:pt>
                <c:pt idx="120">
                  <c:v>2.5804576357001197</c:v>
                </c:pt>
                <c:pt idx="121">
                  <c:v>3.1839224445385748</c:v>
                </c:pt>
                <c:pt idx="122">
                  <c:v>3.9063206776014101</c:v>
                </c:pt>
                <c:pt idx="123">
                  <c:v>4.7655493325109219</c:v>
                </c:pt>
                <c:pt idx="124">
                  <c:v>5.7809300177187284</c:v>
                </c:pt>
                <c:pt idx="125">
                  <c:v>6.9730394037430603</c:v>
                </c:pt>
                <c:pt idx="126">
                  <c:v>8.3634640000503175</c:v>
                </c:pt>
                <c:pt idx="127">
                  <c:v>9.9744723200411638</c:v>
                </c:pt>
                <c:pt idx="128">
                  <c:v>11.828599629503881</c:v>
                </c:pt>
                <c:pt idx="129">
                  <c:v>13.948143282324281</c:v>
                </c:pt>
                <c:pt idx="130">
                  <c:v>16.354570111752647</c:v>
                </c:pt>
                <c:pt idx="131">
                  <c:v>19.067841402486849</c:v>
                </c:pt>
                <c:pt idx="132">
                  <c:v>22.105665506078704</c:v>
                </c:pt>
                <c:pt idx="133">
                  <c:v>25.482693017446387</c:v>
                </c:pt>
                <c:pt idx="134">
                  <c:v>29.209674393005091</c:v>
                </c:pt>
                <c:pt idx="135">
                  <c:v>33.292604707859368</c:v>
                </c:pt>
                <c:pt idx="136">
                  <c:v>37.731884634417696</c:v>
                </c:pt>
                <c:pt idx="137">
                  <c:v>42.521530372216077</c:v>
                </c:pt>
                <c:pt idx="138">
                  <c:v>47.6484678612008</c:v>
                </c:pt>
                <c:pt idx="139">
                  <c:v>53.09194787879553</c:v>
                </c:pt>
                <c:pt idx="140">
                  <c:v>58.823118305022859</c:v>
                </c:pt>
                <c:pt idx="141">
                  <c:v>64.804787751531308</c:v>
                </c:pt>
                <c:pt idx="142">
                  <c:v>70.991410783149234</c:v>
                </c:pt>
                <c:pt idx="143">
                  <c:v>77.329319106934093</c:v>
                </c:pt>
                <c:pt idx="144">
                  <c:v>83.757215466843817</c:v>
                </c:pt>
                <c:pt idx="145">
                  <c:v>90.206937781765788</c:v>
                </c:pt>
                <c:pt idx="146">
                  <c:v>96.604490634628462</c:v>
                </c:pt>
                <c:pt idx="147">
                  <c:v>102.87132999854494</c:v>
                </c:pt>
                <c:pt idx="148">
                  <c:v>108.92587559550985</c:v>
                </c:pt>
                <c:pt idx="149">
                  <c:v>114.68521410615524</c:v>
                </c:pt>
                <c:pt idx="150">
                  <c:v>120.06694619389042</c:v>
                </c:pt>
                <c:pt idx="151">
                  <c:v>124.99112157125568</c:v>
                </c:pt>
                <c:pt idx="152">
                  <c:v>129.38219966898484</c:v>
                </c:pt>
                <c:pt idx="153">
                  <c:v>133.17096933032161</c:v>
                </c:pt>
                <c:pt idx="154">
                  <c:v>136.29635968447624</c:v>
                </c:pt>
                <c:pt idx="155">
                  <c:v>138.70707614484846</c:v>
                </c:pt>
                <c:pt idx="156">
                  <c:v>140.36300035352684</c:v>
                </c:pt>
                <c:pt idx="157">
                  <c:v>141.23630070218388</c:v>
                </c:pt>
                <c:pt idx="158">
                  <c:v>141.31221047808231</c:v>
                </c:pt>
                <c:pt idx="159">
                  <c:v>140.58944323411552</c:v>
                </c:pt>
                <c:pt idx="160">
                  <c:v>139.08022905620217</c:v>
                </c:pt>
                <c:pt idx="161">
                  <c:v>136.80997029930211</c:v>
                </c:pt>
                <c:pt idx="162">
                  <c:v>133.81653033349514</c:v>
                </c:pt>
                <c:pt idx="163">
                  <c:v>130.14918312819651</c:v>
                </c:pt>
                <c:pt idx="164">
                  <c:v>125.86726439198702</c:v>
                </c:pt>
                <c:pt idx="165">
                  <c:v>121.03857584961509</c:v>
                </c:pt>
                <c:pt idx="166">
                  <c:v>115.73760257126943</c:v>
                </c:pt>
                <c:pt idx="167">
                  <c:v>110.04360871841368</c:v>
                </c:pt>
                <c:pt idx="168">
                  <c:v>104.03867945073141</c:v>
                </c:pt>
                <c:pt idx="169">
                  <c:v>97.805776040831915</c:v>
                </c:pt>
                <c:pt idx="170">
                  <c:v>91.426867627785754</c:v>
                </c:pt>
                <c:pt idx="171">
                  <c:v>84.981196820847188</c:v>
                </c:pt>
                <c:pt idx="172">
                  <c:v>78.543727981542233</c:v>
                </c:pt>
                <c:pt idx="173">
                  <c:v>72.183817000415942</c:v>
                </c:pt>
                <c:pt idx="174">
                  <c:v>65.964130335617426</c:v>
                </c:pt>
                <c:pt idx="175">
                  <c:v>59.939829603505025</c:v>
                </c:pt>
                <c:pt idx="176">
                  <c:v>54.158026696310941</c:v>
                </c:pt>
                <c:pt idx="177">
                  <c:v>48.657503785144094</c:v>
                </c:pt>
                <c:pt idx="178">
                  <c:v>43.468683103940918</c:v>
                </c:pt>
                <c:pt idx="179">
                  <c:v>38.613823456093911</c:v>
                </c:pt>
                <c:pt idx="180">
                  <c:v>34.107414182124252</c:v>
                </c:pt>
                <c:pt idx="181">
                  <c:v>29.956732999029001</c:v>
                </c:pt>
                <c:pt idx="182">
                  <c:v>26.162531682491487</c:v>
                </c:pt>
                <c:pt idx="183">
                  <c:v>22.71981292312098</c:v>
                </c:pt>
                <c:pt idx="184">
                  <c:v>19.618662673076887</c:v>
                </c:pt>
                <c:pt idx="185">
                  <c:v>16.84510467010923</c:v>
                </c:pt>
                <c:pt idx="186">
                  <c:v>14.381947298619799</c:v>
                </c:pt>
                <c:pt idx="187">
                  <c:v>12.209597216163399</c:v>
                </c:pt>
                <c:pt idx="188">
                  <c:v>10.30681893158609</c:v>
                </c:pt>
                <c:pt idx="189">
                  <c:v>8.651424476696203</c:v>
                </c:pt>
                <c:pt idx="190">
                  <c:v>7.2208822066098799</c:v>
                </c:pt>
                <c:pt idx="191">
                  <c:v>5.9928383754789083</c:v>
                </c:pt>
                <c:pt idx="192">
                  <c:v>4.9455492925193099</c:v>
                </c:pt>
                <c:pt idx="193">
                  <c:v>4.0582254464790761</c:v>
                </c:pt>
                <c:pt idx="194">
                  <c:v>3.3112919223294632</c:v>
                </c:pt>
                <c:pt idx="195">
                  <c:v>2.6865716946482672</c:v>
                </c:pt>
                <c:pt idx="196">
                  <c:v>2.1673999796926573</c:v>
                </c:pt>
                <c:pt idx="197">
                  <c:v>1.7386788061448568</c:v>
                </c:pt>
                <c:pt idx="198">
                  <c:v>1.3868813903236552</c:v>
                </c:pt>
                <c:pt idx="199">
                  <c:v>1.1000158583488187</c:v>
                </c:pt>
                <c:pt idx="200">
                  <c:v>0.86755743653743</c:v>
                </c:pt>
                <c:pt idx="201">
                  <c:v>0.68035752494849988</c:v>
                </c:pt>
                <c:pt idx="202">
                  <c:v>0.5305371663159596</c:v>
                </c:pt>
                <c:pt idx="203">
                  <c:v>0.41137140442264708</c:v>
                </c:pt>
                <c:pt idx="204">
                  <c:v>0.31716996221435251</c:v>
                </c:pt>
                <c:pt idx="205">
                  <c:v>0.24315861813590767</c:v>
                </c:pt>
                <c:pt idx="206">
                  <c:v>0.18536466384211667</c:v>
                </c:pt>
                <c:pt idx="207">
                  <c:v>0.14050891956983683</c:v>
                </c:pt>
                <c:pt idx="208">
                  <c:v>0.10590598549216221</c:v>
                </c:pt>
                <c:pt idx="209">
                  <c:v>7.9373728706876243E-2</c:v>
                </c:pt>
                <c:pt idx="210">
                  <c:v>5.9152448238528312E-2</c:v>
                </c:pt>
                <c:pt idx="211">
                  <c:v>4.3833720191739457E-2</c:v>
                </c:pt>
                <c:pt idx="212">
                  <c:v>3.2298592932144092E-2</c:v>
                </c:pt>
                <c:pt idx="213">
                  <c:v>2.3664565780507758E-2</c:v>
                </c:pt>
                <c:pt idx="214">
                  <c:v>1.7240630421532489E-2</c:v>
                </c:pt>
                <c:pt idx="215">
                  <c:v>1.2489567787381386E-2</c:v>
                </c:pt>
                <c:pt idx="216">
                  <c:v>8.9966607013939968E-3</c:v>
                </c:pt>
                <c:pt idx="217">
                  <c:v>6.4439912104793575E-3</c:v>
                </c:pt>
                <c:pt idx="218">
                  <c:v>4.5895298833894902E-3</c:v>
                </c:pt>
                <c:pt idx="219">
                  <c:v>3.2502826508247489E-3</c:v>
                </c:pt>
                <c:pt idx="220">
                  <c:v>2.2888309767969935E-3</c:v>
                </c:pt>
                <c:pt idx="221">
                  <c:v>1.6026769116316102E-3</c:v>
                </c:pt>
                <c:pt idx="222">
                  <c:v>1.115881052843464E-3</c:v>
                </c:pt>
                <c:pt idx="223">
                  <c:v>7.7255514949611933E-4</c:v>
                </c:pt>
                <c:pt idx="224">
                  <c:v>5.3183969039384755E-4</c:v>
                </c:pt>
                <c:pt idx="225">
                  <c:v>3.6405890904267079E-4</c:v>
                </c:pt>
                <c:pt idx="226">
                  <c:v>2.47800539069967E-4</c:v>
                </c:pt>
                <c:pt idx="227">
                  <c:v>1.6771522741358059E-4</c:v>
                </c:pt>
                <c:pt idx="228">
                  <c:v>1.1287100944748667E-4</c:v>
                </c:pt>
                <c:pt idx="229">
                  <c:v>7.5532174522926758E-5</c:v>
                </c:pt>
                <c:pt idx="230">
                  <c:v>5.02598550635004E-5</c:v>
                </c:pt>
                <c:pt idx="231">
                  <c:v>3.3254478448498509E-5</c:v>
                </c:pt>
                <c:pt idx="232">
                  <c:v>2.1878559031798896E-5</c:v>
                </c:pt>
                <c:pt idx="233">
                  <c:v>1.4312877500655653E-5</c:v>
                </c:pt>
                <c:pt idx="234">
                  <c:v>9.3105397515335807E-6</c:v>
                </c:pt>
                <c:pt idx="235">
                  <c:v>6.022300584054335E-6</c:v>
                </c:pt>
                <c:pt idx="236">
                  <c:v>3.8733760487203299E-6</c:v>
                </c:pt>
                <c:pt idx="237">
                  <c:v>2.4771742815134654E-6</c:v>
                </c:pt>
                <c:pt idx="238">
                  <c:v>1.5752994712696234E-6</c:v>
                </c:pt>
                <c:pt idx="239">
                  <c:v>9.9611471830722256E-7</c:v>
                </c:pt>
                <c:pt idx="240">
                  <c:v>6.2631851764963804E-7</c:v>
                </c:pt>
                <c:pt idx="241">
                  <c:v>3.9158027975406565E-7</c:v>
                </c:pt>
                <c:pt idx="242">
                  <c:v>2.4343669182866168E-7</c:v>
                </c:pt>
                <c:pt idx="243">
                  <c:v>1.5048420834792445E-7</c:v>
                </c:pt>
                <c:pt idx="244">
                  <c:v>9.2498668965737719E-8</c:v>
                </c:pt>
                <c:pt idx="245">
                  <c:v>5.6535300377962221E-8</c:v>
                </c:pt>
                <c:pt idx="246">
                  <c:v>3.4359243215544446E-8</c:v>
                </c:pt>
                <c:pt idx="247">
                  <c:v>2.0763814505983165E-8</c:v>
                </c:pt>
                <c:pt idx="248">
                  <c:v>1.2477005207628314E-8</c:v>
                </c:pt>
                <c:pt idx="249">
                  <c:v>7.4550959499997812E-9</c:v>
                </c:pt>
                <c:pt idx="250">
                  <c:v>4.4293070076216154E-9</c:v>
                </c:pt>
                <c:pt idx="251">
                  <c:v>2.6167244642537664E-9</c:v>
                </c:pt>
                <c:pt idx="252">
                  <c:v>1.537162818627913E-9</c:v>
                </c:pt>
                <c:pt idx="253">
                  <c:v>8.9788643935389631E-10</c:v>
                </c:pt>
                <c:pt idx="254">
                  <c:v>5.2150997431607558E-10</c:v>
                </c:pt>
                <c:pt idx="255">
                  <c:v>3.0119204052477347E-10</c:v>
                </c:pt>
                <c:pt idx="256">
                  <c:v>1.7296730850934488E-10</c:v>
                </c:pt>
                <c:pt idx="257">
                  <c:v>9.8769812526433193E-11</c:v>
                </c:pt>
                <c:pt idx="258">
                  <c:v>5.6082077915620533E-11</c:v>
                </c:pt>
                <c:pt idx="259">
                  <c:v>3.1663843369628577E-11</c:v>
                </c:pt>
                <c:pt idx="260">
                  <c:v>1.7776359546979643E-11</c:v>
                </c:pt>
                <c:pt idx="261">
                  <c:v>9.9234272031068183E-12</c:v>
                </c:pt>
                <c:pt idx="262">
                  <c:v>5.5083333602449814E-12</c:v>
                </c:pt>
                <c:pt idx="263">
                  <c:v>3.0403137813889659E-12</c:v>
                </c:pt>
                <c:pt idx="264">
                  <c:v>1.6686154703707467E-12</c:v>
                </c:pt>
                <c:pt idx="265">
                  <c:v>9.1061287944149837E-13</c:v>
                </c:pt>
                <c:pt idx="266">
                  <c:v>4.9414109858972853E-13</c:v>
                </c:pt>
                <c:pt idx="267">
                  <c:v>2.6662927355849206E-13</c:v>
                </c:pt>
                <c:pt idx="268">
                  <c:v>1.4305543013876109E-13</c:v>
                </c:pt>
                <c:pt idx="269">
                  <c:v>7.6320381174252177E-14</c:v>
                </c:pt>
                <c:pt idx="270">
                  <c:v>4.0487072845265712E-14</c:v>
                </c:pt>
                <c:pt idx="271">
                  <c:v>2.1356589127935072E-14</c:v>
                </c:pt>
                <c:pt idx="272">
                  <c:v>1.1201780826656951E-14</c:v>
                </c:pt>
                <c:pt idx="273">
                  <c:v>5.8422739106746799E-15</c:v>
                </c:pt>
                <c:pt idx="274">
                  <c:v>3.0298171772541133E-15</c:v>
                </c:pt>
                <c:pt idx="275">
                  <c:v>1.5623941253521796E-15</c:v>
                </c:pt>
                <c:pt idx="276">
                  <c:v>8.0113265852802892E-16</c:v>
                </c:pt>
                <c:pt idx="277">
                  <c:v>4.084679073392326E-16</c:v>
                </c:pt>
                <c:pt idx="278">
                  <c:v>2.070861764698773E-16</c:v>
                </c:pt>
                <c:pt idx="279">
                  <c:v>1.0439602047958024E-16</c:v>
                </c:pt>
                <c:pt idx="280">
                  <c:v>5.2330687856954738E-17</c:v>
                </c:pt>
                <c:pt idx="281">
                  <c:v>2.6083664643135482E-17</c:v>
                </c:pt>
                <c:pt idx="282">
                  <c:v>1.292767535834439E-17</c:v>
                </c:pt>
                <c:pt idx="283">
                  <c:v>6.3710634789062562E-18</c:v>
                </c:pt>
                <c:pt idx="284">
                  <c:v>3.1220732777579573E-18</c:v>
                </c:pt>
                <c:pt idx="285">
                  <c:v>1.5212966785875191E-18</c:v>
                </c:pt>
                <c:pt idx="286">
                  <c:v>7.3709659868665244E-19</c:v>
                </c:pt>
                <c:pt idx="287">
                  <c:v>3.5511953418987552E-19</c:v>
                </c:pt>
                <c:pt idx="288">
                  <c:v>1.7012352885200121E-19</c:v>
                </c:pt>
                <c:pt idx="289">
                  <c:v>8.1038961702112102E-20</c:v>
                </c:pt>
                <c:pt idx="290">
                  <c:v>3.8385130247560281E-20</c:v>
                </c:pt>
                <c:pt idx="291">
                  <c:v>1.8078892992372889E-20</c:v>
                </c:pt>
                <c:pt idx="292">
                  <c:v>8.4668197650420331E-21</c:v>
                </c:pt>
                <c:pt idx="293">
                  <c:v>3.9428337083788987E-21</c:v>
                </c:pt>
                <c:pt idx="294">
                  <c:v>1.8257288225329143E-21</c:v>
                </c:pt>
                <c:pt idx="295">
                  <c:v>8.4062779918445351E-22</c:v>
                </c:pt>
                <c:pt idx="296">
                  <c:v>3.8486719002037129E-22</c:v>
                </c:pt>
                <c:pt idx="297">
                  <c:v>1.7520951816750619E-22</c:v>
                </c:pt>
                <c:pt idx="298">
                  <c:v>7.9312961538865247E-23</c:v>
                </c:pt>
                <c:pt idx="299">
                  <c:v>3.5700171564300769E-23</c:v>
                </c:pt>
                <c:pt idx="300">
                  <c:v>1.5978503599172792E-23</c:v>
                </c:pt>
                <c:pt idx="301">
                  <c:v>7.1111783593310322E-24</c:v>
                </c:pt>
                <c:pt idx="302">
                  <c:v>3.1469272521018339E-24</c:v>
                </c:pt>
                <c:pt idx="303">
                  <c:v>1.384750403411425E-24</c:v>
                </c:pt>
                <c:pt idx="304">
                  <c:v>6.0589303817132127E-25</c:v>
                </c:pt>
                <c:pt idx="305">
                  <c:v>2.6360891255571274E-25</c:v>
                </c:pt>
                <c:pt idx="306">
                  <c:v>1.1404175230914357E-25</c:v>
                </c:pt>
                <c:pt idx="307">
                  <c:v>4.9057717639483471E-26</c:v>
                </c:pt>
                <c:pt idx="308">
                  <c:v>2.0984105532601402E-26</c:v>
                </c:pt>
                <c:pt idx="309">
                  <c:v>8.9251032579940385E-27</c:v>
                </c:pt>
                <c:pt idx="310">
                  <c:v>3.7746414273474263E-27</c:v>
                </c:pt>
                <c:pt idx="311">
                  <c:v>1.5873687267413379E-27</c:v>
                </c:pt>
                <c:pt idx="312">
                  <c:v>6.6377303055052612E-28</c:v>
                </c:pt>
                <c:pt idx="313">
                  <c:v>2.7599489611003764E-28</c:v>
                </c:pt>
                <c:pt idx="314">
                  <c:v>1.1410959501428392E-28</c:v>
                </c:pt>
                <c:pt idx="315">
                  <c:v>4.6911891296573567E-29</c:v>
                </c:pt>
                <c:pt idx="316">
                  <c:v>1.9177119992330838E-29</c:v>
                </c:pt>
                <c:pt idx="317">
                  <c:v>7.7951323656809047E-30</c:v>
                </c:pt>
                <c:pt idx="318">
                  <c:v>3.1506725393681268E-30</c:v>
                </c:pt>
                <c:pt idx="319">
                  <c:v>1.266259470303494E-30</c:v>
                </c:pt>
                <c:pt idx="320">
                  <c:v>5.060364615381208E-31</c:v>
                </c:pt>
                <c:pt idx="321">
                  <c:v>2.0108541843853811E-31</c:v>
                </c:pt>
                <c:pt idx="322">
                  <c:v>7.9454594074212258E-32</c:v>
                </c:pt>
                <c:pt idx="323">
                  <c:v>3.1217427542988282E-32</c:v>
                </c:pt>
                <c:pt idx="324">
                  <c:v>1.2195928697387878E-32</c:v>
                </c:pt>
                <c:pt idx="325">
                  <c:v>4.7377518077294224E-33</c:v>
                </c:pt>
                <c:pt idx="326">
                  <c:v>1.8300771581522516E-33</c:v>
                </c:pt>
                <c:pt idx="327">
                  <c:v>7.029204203243653E-34</c:v>
                </c:pt>
                <c:pt idx="328">
                  <c:v>2.6846185378129712E-34</c:v>
                </c:pt>
                <c:pt idx="329">
                  <c:v>1.0195268660118652E-34</c:v>
                </c:pt>
                <c:pt idx="330">
                  <c:v>3.8499441508547213E-35</c:v>
                </c:pt>
                <c:pt idx="331">
                  <c:v>1.4456056917490138E-35</c:v>
                </c:pt>
                <c:pt idx="332">
                  <c:v>5.3974041001354516E-36</c:v>
                </c:pt>
                <c:pt idx="333">
                  <c:v>2.003824512073227E-36</c:v>
                </c:pt>
                <c:pt idx="334">
                  <c:v>7.3973147881218542E-37</c:v>
                </c:pt>
                <c:pt idx="335">
                  <c:v>2.7153647803876529E-37</c:v>
                </c:pt>
                <c:pt idx="336">
                  <c:v>9.9111015565097151E-38</c:v>
                </c:pt>
                <c:pt idx="337">
                  <c:v>3.5971234026430948E-38</c:v>
                </c:pt>
                <c:pt idx="338">
                  <c:v>1.2981605667008626E-38</c:v>
                </c:pt>
                <c:pt idx="339">
                  <c:v>4.6584469446410256E-39</c:v>
                </c:pt>
                <c:pt idx="340">
                  <c:v>1.6622393521389827E-39</c:v>
                </c:pt>
                <c:pt idx="341">
                  <c:v>5.8977401069841499E-40</c:v>
                </c:pt>
                <c:pt idx="342">
                  <c:v>2.0807378484025937E-40</c:v>
                </c:pt>
                <c:pt idx="343">
                  <c:v>7.2994269784322258E-41</c:v>
                </c:pt>
                <c:pt idx="344">
                  <c:v>2.5462429222573356E-41</c:v>
                </c:pt>
                <c:pt idx="345">
                  <c:v>8.8318272637828232E-42</c:v>
                </c:pt>
                <c:pt idx="346">
                  <c:v>3.0460776005952461E-42</c:v>
                </c:pt>
                <c:pt idx="347">
                  <c:v>1.0446505201107526E-42</c:v>
                </c:pt>
                <c:pt idx="348">
                  <c:v>3.5623841654580368E-43</c:v>
                </c:pt>
                <c:pt idx="349">
                  <c:v>1.2079532975681969E-43</c:v>
                </c:pt>
                <c:pt idx="350">
                  <c:v>4.0728573636041599E-44</c:v>
                </c:pt>
                <c:pt idx="351">
                  <c:v>1.365488110586476E-44</c:v>
                </c:pt>
                <c:pt idx="352">
                  <c:v>4.552147338968918E-45</c:v>
                </c:pt>
                <c:pt idx="353">
                  <c:v>1.5089830546520169E-45</c:v>
                </c:pt>
                <c:pt idx="354">
                  <c:v>4.9738430892380117E-46</c:v>
                </c:pt>
                <c:pt idx="355">
                  <c:v>1.6301946481711806E-46</c:v>
                </c:pt>
                <c:pt idx="356">
                  <c:v>5.3128372328015132E-47</c:v>
                </c:pt>
                <c:pt idx="357">
                  <c:v>1.7216831286650438E-47</c:v>
                </c:pt>
                <c:pt idx="358">
                  <c:v>5.5477847406224145E-48</c:v>
                </c:pt>
                <c:pt idx="359">
                  <c:v>1.7775656315531517E-48</c:v>
                </c:pt>
                <c:pt idx="360">
                  <c:v>5.6633232772726796E-49</c:v>
                </c:pt>
                <c:pt idx="361">
                  <c:v>1.7941416421378792E-49</c:v>
                </c:pt>
                <c:pt idx="362">
                  <c:v>5.6517346669127336E-50</c:v>
                </c:pt>
                <c:pt idx="363">
                  <c:v>1.7702983651292749E-50</c:v>
                </c:pt>
                <c:pt idx="364">
                  <c:v>5.5137978148100654E-51</c:v>
                </c:pt>
                <c:pt idx="365">
                  <c:v>1.7076343044165451E-51</c:v>
                </c:pt>
                <c:pt idx="366">
                  <c:v>5.2587021046984258E-52</c:v>
                </c:pt>
                <c:pt idx="367">
                  <c:v>1.6102819822236656E-52</c:v>
                </c:pt>
                <c:pt idx="368">
                  <c:v>4.9030346522440288E-53</c:v>
                </c:pt>
                <c:pt idx="369">
                  <c:v>1.4844571191310781E-53</c:v>
                </c:pt>
                <c:pt idx="370">
                  <c:v>4.468996516606258E-54</c:v>
                </c:pt>
                <c:pt idx="371">
                  <c:v>1.3378026151035389E-54</c:v>
                </c:pt>
                <c:pt idx="372">
                  <c:v>3.982114378122428E-55</c:v>
                </c:pt>
                <c:pt idx="373">
                  <c:v>1.1786234693387628E-55</c:v>
                </c:pt>
                <c:pt idx="374">
                  <c:v>3.4687747921487367E-56</c:v>
                </c:pt>
                <c:pt idx="375">
                  <c:v>1.015118609169771E-56</c:v>
                </c:pt>
                <c:pt idx="376">
                  <c:v>2.9539091855486069E-57</c:v>
                </c:pt>
                <c:pt idx="377">
                  <c:v>8.5470679053898146E-58</c:v>
                </c:pt>
                <c:pt idx="378">
                  <c:v>2.4591036508781536E-58</c:v>
                </c:pt>
                <c:pt idx="379">
                  <c:v>7.0351956521397359E-59</c:v>
                </c:pt>
                <c:pt idx="380">
                  <c:v>2.0013138010864328E-59</c:v>
                </c:pt>
                <c:pt idx="381">
                  <c:v>5.6610092667563526E-60</c:v>
                </c:pt>
                <c:pt idx="382">
                  <c:v>1.592253478841648E-60</c:v>
                </c:pt>
                <c:pt idx="383">
                  <c:v>4.4531796129922067E-61</c:v>
                </c:pt>
                <c:pt idx="384">
                  <c:v>1.2384197887905667E-61</c:v>
                </c:pt>
                <c:pt idx="385">
                  <c:v>3.4245634640550843E-62</c:v>
                </c:pt>
                <c:pt idx="386">
                  <c:v>9.4163419222167042E-63</c:v>
                </c:pt>
                <c:pt idx="387">
                  <c:v>2.5745355093096799E-63</c:v>
                </c:pt>
                <c:pt idx="388">
                  <c:v>6.9993098166961517E-64</c:v>
                </c:pt>
                <c:pt idx="389">
                  <c:v>1.8921310557787155E-64</c:v>
                </c:pt>
                <c:pt idx="390">
                  <c:v>5.086123195592898E-65</c:v>
                </c:pt>
                <c:pt idx="391">
                  <c:v>1.3594467538565185E-65</c:v>
                </c:pt>
                <c:pt idx="392">
                  <c:v>3.6130768055530526E-66</c:v>
                </c:pt>
                <c:pt idx="393">
                  <c:v>9.5484274051014747E-67</c:v>
                </c:pt>
                <c:pt idx="394">
                  <c:v>2.509147387380337E-67</c:v>
                </c:pt>
                <c:pt idx="395">
                  <c:v>6.5563202594378529E-68</c:v>
                </c:pt>
                <c:pt idx="396">
                  <c:v>1.7034673413785039E-68</c:v>
                </c:pt>
                <c:pt idx="397">
                  <c:v>4.4009570381587461E-69</c:v>
                </c:pt>
                <c:pt idx="398">
                  <c:v>1.1305769097016952E-69</c:v>
                </c:pt>
                <c:pt idx="399">
                  <c:v>2.8879705413407589E-70</c:v>
                </c:pt>
                <c:pt idx="400">
                  <c:v>7.3354214605561729E-71</c:v>
                </c:pt>
                <c:pt idx="401">
                  <c:v>1.8526656492919457E-71</c:v>
                </c:pt>
                <c:pt idx="402">
                  <c:v>4.652739010931602E-72</c:v>
                </c:pt>
                <c:pt idx="403">
                  <c:v>1.1618765861348898E-72</c:v>
                </c:pt>
                <c:pt idx="404">
                  <c:v>2.8850342482812663E-73</c:v>
                </c:pt>
                <c:pt idx="405">
                  <c:v>7.1233061674142299E-74</c:v>
                </c:pt>
                <c:pt idx="406">
                  <c:v>1.7488473950211103E-74</c:v>
                </c:pt>
                <c:pt idx="407">
                  <c:v>4.269351211523638E-75</c:v>
                </c:pt>
                <c:pt idx="408">
                  <c:v>1.0363620855900639E-75</c:v>
                </c:pt>
                <c:pt idx="409">
                  <c:v>2.5015017722783428E-76</c:v>
                </c:pt>
                <c:pt idx="410">
                  <c:v>6.0038492439185436E-77</c:v>
                </c:pt>
                <c:pt idx="411">
                  <c:v>1.4328423437794569E-77</c:v>
                </c:pt>
                <c:pt idx="412">
                  <c:v>3.4002175244741791E-78</c:v>
                </c:pt>
                <c:pt idx="413">
                  <c:v>8.0233300972008139E-79</c:v>
                </c:pt>
                <c:pt idx="414">
                  <c:v>1.8825316414827941E-79</c:v>
                </c:pt>
                <c:pt idx="415">
                  <c:v>4.3920732420810115E-80</c:v>
                </c:pt>
                <c:pt idx="416">
                  <c:v>1.0189116506002833E-80</c:v>
                </c:pt>
                <c:pt idx="417">
                  <c:v>2.3504074099792156E-81</c:v>
                </c:pt>
                <c:pt idx="418">
                  <c:v>5.391249516480961E-82</c:v>
                </c:pt>
                <c:pt idx="419">
                  <c:v>1.2296326374987351E-82</c:v>
                </c:pt>
                <c:pt idx="420">
                  <c:v>2.7886948631678819E-83</c:v>
                </c:pt>
                <c:pt idx="421">
                  <c:v>6.2887781829232083E-84</c:v>
                </c:pt>
                <c:pt idx="422">
                  <c:v>1.4101691895076793E-84</c:v>
                </c:pt>
                <c:pt idx="423">
                  <c:v>3.1442410383081215E-85</c:v>
                </c:pt>
                <c:pt idx="424">
                  <c:v>6.971080646692088E-86</c:v>
                </c:pt>
                <c:pt idx="425">
                  <c:v>1.5368236929949718E-86</c:v>
                </c:pt>
                <c:pt idx="426">
                  <c:v>3.3688963769058684E-87</c:v>
                </c:pt>
                <c:pt idx="427">
                  <c:v>7.3432941216911857E-88</c:v>
                </c:pt>
                <c:pt idx="428">
                  <c:v>1.5915997383476808E-88</c:v>
                </c:pt>
                <c:pt idx="429">
                  <c:v>3.4301764415183614E-89</c:v>
                </c:pt>
                <c:pt idx="430">
                  <c:v>7.3508697197700838E-90</c:v>
                </c:pt>
                <c:pt idx="431">
                  <c:v>1.5663927227244878E-90</c:v>
                </c:pt>
                <c:pt idx="432">
                  <c:v>3.3189617926079456E-91</c:v>
                </c:pt>
                <c:pt idx="433">
                  <c:v>6.9926777407587794E-92</c:v>
                </c:pt>
                <c:pt idx="434">
                  <c:v>1.4649555265363516E-92</c:v>
                </c:pt>
                <c:pt idx="435">
                  <c:v>3.0517224453627083E-93</c:v>
                </c:pt>
                <c:pt idx="436">
                  <c:v>6.3212837950835409E-94</c:v>
                </c:pt>
                <c:pt idx="437">
                  <c:v>1.3019826896407999E-94</c:v>
                </c:pt>
                <c:pt idx="438">
                  <c:v>2.6665197023413224E-95</c:v>
                </c:pt>
                <c:pt idx="439">
                  <c:v>5.4303028225107809E-96</c:v>
                </c:pt>
                <c:pt idx="440">
                  <c:v>1.099620849715742E-96</c:v>
                </c:pt>
                <c:pt idx="441">
                  <c:v>2.2141220037927245E-97</c:v>
                </c:pt>
                <c:pt idx="442">
                  <c:v>4.4330210666206027E-98</c:v>
                </c:pt>
                <c:pt idx="443">
                  <c:v>8.825467246079052E-99</c:v>
                </c:pt>
                <c:pt idx="444">
                  <c:v>1.7470900282558539E-99</c:v>
                </c:pt>
                <c:pt idx="445">
                  <c:v>3.4390027846327083E-100</c:v>
                </c:pt>
                <c:pt idx="446">
                  <c:v>6.731152579958887E-101</c:v>
                </c:pt>
                <c:pt idx="447">
                  <c:v>1.3100443785913712E-101</c:v>
                </c:pt>
                <c:pt idx="448">
                  <c:v>2.5352584902584527E-102</c:v>
                </c:pt>
                <c:pt idx="449">
                  <c:v>4.8786329962734454E-103</c:v>
                </c:pt>
                <c:pt idx="450">
                  <c:v>9.3349869869561006E-104</c:v>
                </c:pt>
                <c:pt idx="451">
                  <c:v>1.7761062809016101E-104</c:v>
                </c:pt>
                <c:pt idx="452">
                  <c:v>3.3601901035906888E-105</c:v>
                </c:pt>
                <c:pt idx="453">
                  <c:v>6.3211837041219496E-106</c:v>
                </c:pt>
                <c:pt idx="454">
                  <c:v>1.1824223779388605E-106</c:v>
                </c:pt>
                <c:pt idx="455">
                  <c:v>2.1993104309709308E-107</c:v>
                </c:pt>
                <c:pt idx="456">
                  <c:v>4.0676173656651279E-108</c:v>
                </c:pt>
                <c:pt idx="457">
                  <c:v>7.4805463231779652E-109</c:v>
                </c:pt>
                <c:pt idx="458">
                  <c:v>1.3679373436517314E-109</c:v>
                </c:pt>
                <c:pt idx="459">
                  <c:v>2.4873606511158823E-110</c:v>
                </c:pt>
                <c:pt idx="460">
                  <c:v>4.497290887515898E-111</c:v>
                </c:pt>
                <c:pt idx="461">
                  <c:v>8.0854251906548384E-112</c:v>
                </c:pt>
                <c:pt idx="462">
                  <c:v>1.4454211747227379E-112</c:v>
                </c:pt>
                <c:pt idx="463">
                  <c:v>2.5693639546830205E-113</c:v>
                </c:pt>
                <c:pt idx="464">
                  <c:v>4.5414705973335866E-114</c:v>
                </c:pt>
                <c:pt idx="465">
                  <c:v>7.9819141344557552E-115</c:v>
                </c:pt>
                <c:pt idx="466">
                  <c:v>1.394945568041875E-115</c:v>
                </c:pt>
                <c:pt idx="467">
                  <c:v>2.4240810491236491E-116</c:v>
                </c:pt>
                <c:pt idx="468">
                  <c:v>4.1886751134094507E-117</c:v>
                </c:pt>
                <c:pt idx="469">
                  <c:v>7.1969068501204069E-118</c:v>
                </c:pt>
                <c:pt idx="470">
                  <c:v>1.2295742285574725E-118</c:v>
                </c:pt>
                <c:pt idx="471">
                  <c:v>2.0888309190900068E-119</c:v>
                </c:pt>
                <c:pt idx="472">
                  <c:v>3.528511098968659E-120</c:v>
                </c:pt>
                <c:pt idx="473">
                  <c:v>5.9267874620988894E-121</c:v>
                </c:pt>
                <c:pt idx="474">
                  <c:v>9.8988987973899409E-122</c:v>
                </c:pt>
                <c:pt idx="475">
                  <c:v>1.6439707268226714E-122</c:v>
                </c:pt>
                <c:pt idx="476">
                  <c:v>2.7148193814360602E-123</c:v>
                </c:pt>
                <c:pt idx="477">
                  <c:v>4.4578706939511625E-124</c:v>
                </c:pt>
                <c:pt idx="478">
                  <c:v>7.2786972924885643E-125</c:v>
                </c:pt>
                <c:pt idx="479">
                  <c:v>1.1817334112276548E-125</c:v>
                </c:pt>
                <c:pt idx="480">
                  <c:v>1.9077656984937118E-126</c:v>
                </c:pt>
                <c:pt idx="481">
                  <c:v>3.0624585722075936E-127</c:v>
                </c:pt>
                <c:pt idx="482">
                  <c:v>4.8882687418499618E-128</c:v>
                </c:pt>
                <c:pt idx="483">
                  <c:v>7.7585326263926773E-129</c:v>
                </c:pt>
                <c:pt idx="484">
                  <c:v>1.2244576604987328E-129</c:v>
                </c:pt>
                <c:pt idx="485">
                  <c:v>1.9215319921539027E-130</c:v>
                </c:pt>
                <c:pt idx="486">
                  <c:v>2.9984107869700156E-131</c:v>
                </c:pt>
                <c:pt idx="487">
                  <c:v>4.6523706661538805E-132</c:v>
                </c:pt>
                <c:pt idx="488">
                  <c:v>7.1778958259260873E-133</c:v>
                </c:pt>
                <c:pt idx="489">
                  <c:v>1.1011834063865006E-133</c:v>
                </c:pt>
                <c:pt idx="490">
                  <c:v>1.6798164540669462E-134</c:v>
                </c:pt>
                <c:pt idx="491">
                  <c:v>2.5480249047073038E-135</c:v>
                </c:pt>
                <c:pt idx="492">
                  <c:v>3.8431308480021957E-136</c:v>
                </c:pt>
                <c:pt idx="493">
                  <c:v>5.763765976826564E-137</c:v>
                </c:pt>
                <c:pt idx="494">
                  <c:v>8.5954213740994145E-138</c:v>
                </c:pt>
                <c:pt idx="495">
                  <c:v>1.2745816744815318E-138</c:v>
                </c:pt>
                <c:pt idx="496">
                  <c:v>1.8793507136026601E-139</c:v>
                </c:pt>
                <c:pt idx="497">
                  <c:v>2.7554190805790676E-140</c:v>
                </c:pt>
                <c:pt idx="498">
                  <c:v>4.0170492362466238E-141</c:v>
                </c:pt>
                <c:pt idx="499">
                  <c:v>5.8232617721369249E-142</c:v>
                </c:pt>
                <c:pt idx="500">
                  <c:v>8.3939260137631058E-143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3.9607350984911841E-29</c:v>
                </c:pt>
                <c:pt idx="1">
                  <c:v>9.644544709456895E-29</c:v>
                </c:pt>
                <c:pt idx="2">
                  <c:v>2.3352174623895808E-28</c:v>
                </c:pt>
                <c:pt idx="3">
                  <c:v>5.6222815933972059E-28</c:v>
                </c:pt>
                <c:pt idx="4">
                  <c:v>1.3459766402335301E-27</c:v>
                </c:pt>
                <c:pt idx="5">
                  <c:v>3.2040708943869354E-27</c:v>
                </c:pt>
                <c:pt idx="6">
                  <c:v>7.5841406092986974E-27</c:v>
                </c:pt>
                <c:pt idx="7">
                  <c:v>1.7850496515487301E-26</c:v>
                </c:pt>
                <c:pt idx="8">
                  <c:v>4.1776676786288195E-26</c:v>
                </c:pt>
                <c:pt idx="9">
                  <c:v>9.7220342067409862E-26</c:v>
                </c:pt>
                <c:pt idx="10">
                  <c:v>2.2496764628359454E-25</c:v>
                </c:pt>
                <c:pt idx="11">
                  <c:v>5.1763382699623973E-25</c:v>
                </c:pt>
                <c:pt idx="12">
                  <c:v>1.1843086447803469E-24</c:v>
                </c:pt>
                <c:pt idx="13">
                  <c:v>2.6943053562372273E-24</c:v>
                </c:pt>
                <c:pt idx="14">
                  <c:v>6.0949254044816409E-24</c:v>
                </c:pt>
                <c:pt idx="15">
                  <c:v>1.3709753300925564E-23</c:v>
                </c:pt>
                <c:pt idx="16">
                  <c:v>3.0664123148618661E-23</c:v>
                </c:pt>
                <c:pt idx="17">
                  <c:v>6.819791949964413E-23</c:v>
                </c:pt>
                <c:pt idx="18">
                  <c:v>1.5081737118146391E-22</c:v>
                </c:pt>
                <c:pt idx="19">
                  <c:v>3.3164333389344359E-22</c:v>
                </c:pt>
                <c:pt idx="20">
                  <c:v>7.2515499557049773E-22</c:v>
                </c:pt>
                <c:pt idx="21">
                  <c:v>1.5766310640327206E-21</c:v>
                </c:pt>
                <c:pt idx="22">
                  <c:v>3.4085445936242068E-21</c:v>
                </c:pt>
                <c:pt idx="23">
                  <c:v>7.3273602873404804E-21</c:v>
                </c:pt>
                <c:pt idx="24">
                  <c:v>1.5662669274839718E-20</c:v>
                </c:pt>
                <c:pt idx="25">
                  <c:v>3.3290757258703505E-20</c:v>
                </c:pt>
                <c:pt idx="26">
                  <c:v>7.0359255538553053E-20</c:v>
                </c:pt>
                <c:pt idx="27">
                  <c:v>1.478626421190275E-19</c:v>
                </c:pt>
                <c:pt idx="28">
                  <c:v>3.0898354669851911E-19</c:v>
                </c:pt>
                <c:pt idx="29">
                  <c:v>6.4202495755473864E-19</c:v>
                </c:pt>
                <c:pt idx="30">
                  <c:v>1.3265026831034694E-18</c:v>
                </c:pt>
                <c:pt idx="31">
                  <c:v>2.7252353885015587E-18</c:v>
                </c:pt>
                <c:pt idx="32">
                  <c:v>5.5672352332242581E-18</c:v>
                </c:pt>
                <c:pt idx="33">
                  <c:v>1.1308754842445031E-17</c:v>
                </c:pt>
                <c:pt idx="34">
                  <c:v>2.2841765660776039E-17</c:v>
                </c:pt>
                <c:pt idx="35">
                  <c:v>4.5875860049635719E-17</c:v>
                </c:pt>
                <c:pt idx="36">
                  <c:v>9.1617498937653522E-17</c:v>
                </c:pt>
                <c:pt idx="37">
                  <c:v>1.8193334712825198E-16</c:v>
                </c:pt>
                <c:pt idx="38">
                  <c:v>3.5924096339191456E-16</c:v>
                </c:pt>
                <c:pt idx="39">
                  <c:v>7.0534088814274185E-16</c:v>
                </c:pt>
                <c:pt idx="40">
                  <c:v>1.3770570513173895E-15</c:v>
                </c:pt>
                <c:pt idx="41">
                  <c:v>2.6732801374364859E-15</c:v>
                </c:pt>
                <c:pt idx="42">
                  <c:v>5.1603204881353862E-15</c:v>
                </c:pt>
                <c:pt idx="43">
                  <c:v>9.9048646040716114E-15</c:v>
                </c:pt>
                <c:pt idx="44">
                  <c:v>1.8904277195589709E-14</c:v>
                </c:pt>
                <c:pt idx="45">
                  <c:v>3.5876599741312978E-14</c:v>
                </c:pt>
                <c:pt idx="46">
                  <c:v>6.7702099876745234E-14</c:v>
                </c:pt>
                <c:pt idx="47">
                  <c:v>1.2703771336836569E-13</c:v>
                </c:pt>
                <c:pt idx="48">
                  <c:v>2.370297519288562E-13</c:v>
                </c:pt>
                <c:pt idx="49">
                  <c:v>4.397569593495858E-13</c:v>
                </c:pt>
                <c:pt idx="50">
                  <c:v>8.1126407621716855E-13</c:v>
                </c:pt>
                <c:pt idx="51">
                  <c:v>1.4881661940006797E-12</c:v>
                </c:pt>
                <c:pt idx="52">
                  <c:v>2.7144402666060151E-12</c:v>
                </c:pt>
                <c:pt idx="53">
                  <c:v>4.9232150746621166E-12</c:v>
                </c:pt>
                <c:pt idx="54">
                  <c:v>8.8788556093465556E-12</c:v>
                </c:pt>
                <c:pt idx="55">
                  <c:v>1.5922264835371365E-11</c:v>
                </c:pt>
                <c:pt idx="56">
                  <c:v>2.8391762815821566E-11</c:v>
                </c:pt>
                <c:pt idx="57">
                  <c:v>5.0340733404117409E-11</c:v>
                </c:pt>
                <c:pt idx="58">
                  <c:v>8.8753682946413046E-11</c:v>
                </c:pt>
                <c:pt idx="59">
                  <c:v>1.5559401733842982E-10</c:v>
                </c:pt>
                <c:pt idx="60">
                  <c:v>2.7123084050011223E-10</c:v>
                </c:pt>
                <c:pt idx="61">
                  <c:v>4.7013751838474633E-10</c:v>
                </c:pt>
                <c:pt idx="62">
                  <c:v>8.1030854097680867E-10</c:v>
                </c:pt>
                <c:pt idx="63">
                  <c:v>1.3887228702909669E-9</c:v>
                </c:pt>
                <c:pt idx="64">
                  <c:v>2.366575827189082E-9</c:v>
                </c:pt>
                <c:pt idx="65">
                  <c:v>4.0101897803788947E-9</c:v>
                </c:pt>
                <c:pt idx="66">
                  <c:v>6.7569249136860802E-9</c:v>
                </c:pt>
                <c:pt idx="67">
                  <c:v>1.132069070561634E-8</c:v>
                </c:pt>
                <c:pt idx="68">
                  <c:v>1.8859771331232884E-8</c:v>
                </c:pt>
                <c:pt idx="69">
                  <c:v>3.1242054507385884E-8</c:v>
                </c:pt>
                <c:pt idx="70">
                  <c:v>5.1461496842270663E-8</c:v>
                </c:pt>
                <c:pt idx="71">
                  <c:v>8.4287836828254975E-8</c:v>
                </c:pt>
                <c:pt idx="72">
                  <c:v>1.372736140846134E-7</c:v>
                </c:pt>
                <c:pt idx="73">
                  <c:v>2.2230482709243214E-7</c:v>
                </c:pt>
                <c:pt idx="74">
                  <c:v>3.5797309287503127E-7</c:v>
                </c:pt>
                <c:pt idx="75">
                  <c:v>5.7318067685230919E-7</c:v>
                </c:pt>
                <c:pt idx="76">
                  <c:v>9.12582978367781E-7</c:v>
                </c:pt>
                <c:pt idx="77">
                  <c:v>1.4447504993723017E-6</c:v>
                </c:pt>
                <c:pt idx="78">
                  <c:v>2.2743275331217578E-6</c:v>
                </c:pt>
                <c:pt idx="79">
                  <c:v>3.5600232265680135E-6</c:v>
                </c:pt>
                <c:pt idx="80">
                  <c:v>5.5410532135218525E-6</c:v>
                </c:pt>
                <c:pt idx="81">
                  <c:v>8.5757374772983828E-6</c:v>
                </c:pt>
                <c:pt idx="82">
                  <c:v>1.3197458424698109E-5</c:v>
                </c:pt>
                <c:pt idx="83">
                  <c:v>2.019522962670504E-5</c:v>
                </c:pt>
                <c:pt idx="84">
                  <c:v>3.0728896003868717E-5</c:v>
                </c:pt>
                <c:pt idx="85">
                  <c:v>4.6492702292879472E-5</c:v>
                </c:pt>
                <c:pt idx="86">
                  <c:v>6.9945904679248638E-5</c:v>
                </c:pt>
                <c:pt idx="87">
                  <c:v>1.0463559919283241E-4</c:v>
                </c:pt>
                <c:pt idx="88">
                  <c:v>1.5564540805801264E-4</c:v>
                </c:pt>
                <c:pt idx="89">
                  <c:v>2.3021458449808531E-4</c:v>
                </c:pt>
                <c:pt idx="90">
                  <c:v>3.3858602641868515E-4</c:v>
                </c:pt>
                <c:pt idx="91">
                  <c:v>4.95159260808062E-4</c:v>
                </c:pt>
                <c:pt idx="92">
                  <c:v>7.2004636429637107E-4</c:v>
                </c:pt>
                <c:pt idx="93">
                  <c:v>1.0411557486007437E-3</c:v>
                </c:pt>
                <c:pt idx="94">
                  <c:v>1.4969614895886962E-3</c:v>
                </c:pt>
                <c:pt idx="95">
                  <c:v>2.1401550871074748E-3</c:v>
                </c:pt>
                <c:pt idx="96">
                  <c:v>3.0424227498539397E-3</c:v>
                </c:pt>
                <c:pt idx="97">
                  <c:v>4.3006448141085125E-3</c:v>
                </c:pt>
                <c:pt idx="98">
                  <c:v>6.0448746777080255E-3</c:v>
                </c:pt>
                <c:pt idx="99">
                  <c:v>8.4485221001538869E-3</c:v>
                </c:pt>
                <c:pt idx="100">
                  <c:v>1.1741238634825695E-2</c:v>
                </c:pt>
                <c:pt idx="101">
                  <c:v>1.6225079178790045E-2</c:v>
                </c:pt>
                <c:pt idx="102">
                  <c:v>2.2294589907767531E-2</c:v>
                </c:pt>
                <c:pt idx="103">
                  <c:v>3.0461544656379805E-2</c:v>
                </c:pt>
                <c:pt idx="104">
                  <c:v>4.1385113055793586E-2</c:v>
                </c:pt>
                <c:pt idx="105">
                  <c:v>5.5908286758683645E-2</c:v>
                </c:pt>
                <c:pt idx="106">
                  <c:v>7.5101405460543572E-2</c:v>
                </c:pt>
                <c:pt idx="107">
                  <c:v>0.10031360109326169</c:v>
                </c:pt>
                <c:pt idx="108">
                  <c:v>0.13323290396890691</c:v>
                </c:pt>
                <c:pt idx="109">
                  <c:v>0.17595561513340763</c:v>
                </c:pt>
                <c:pt idx="110">
                  <c:v>0.23106533059104881</c:v>
                </c:pt>
                <c:pt idx="111">
                  <c:v>0.30172169156375911</c:v>
                </c:pt>
                <c:pt idx="112">
                  <c:v>0.39175851818992802</c:v>
                </c:pt>
                <c:pt idx="113">
                  <c:v>0.50579045250572741</c:v>
                </c:pt>
                <c:pt idx="114">
                  <c:v>0.64932658507140562</c:v>
                </c:pt>
                <c:pt idx="115">
                  <c:v>0.8288887692832938</c:v>
                </c:pt>
                <c:pt idx="116">
                  <c:v>1.0521314473663119</c:v>
                </c:pt>
                <c:pt idx="117">
                  <c:v>1.3279588412181935</c:v>
                </c:pt>
                <c:pt idx="118">
                  <c:v>1.6666343300221289</c:v>
                </c:pt>
                <c:pt idx="119">
                  <c:v>2.0798757877606882</c:v>
                </c:pt>
                <c:pt idx="120">
                  <c:v>2.5809296434318947</c:v>
                </c:pt>
                <c:pt idx="121">
                  <c:v>3.1846155236254581</c:v>
                </c:pt>
                <c:pt idx="122">
                  <c:v>3.9073326212758346</c:v>
                </c:pt>
                <c:pt idx="123">
                  <c:v>4.767018494756277</c:v>
                </c:pt>
                <c:pt idx="124">
                  <c:v>5.7830509317436984</c:v>
                </c:pt>
                <c:pt idx="125">
                  <c:v>6.976083905767867</c:v>
                </c:pt>
                <c:pt idx="126">
                  <c:v>8.3678095964051966</c:v>
                </c:pt>
                <c:pt idx="127">
                  <c:v>9.9806400085364366</c:v>
                </c:pt>
                <c:pt idx="128">
                  <c:v>11.837303961113163</c:v>
                </c:pt>
                <c:pt idx="129">
                  <c:v>13.960358139585951</c:v>
                </c:pt>
                <c:pt idx="130">
                  <c:v>16.37161449774916</c:v>
                </c:pt>
                <c:pt idx="131">
                  <c:v>19.091490487901069</c:v>
                </c:pt>
                <c:pt idx="132">
                  <c:v>22.138293276289858</c:v>
                </c:pt>
                <c:pt idx="133">
                  <c:v>25.527454094969858</c:v>
                </c:pt>
                <c:pt idx="134">
                  <c:v>29.270733971762127</c:v>
                </c:pt>
                <c:pt idx="135">
                  <c:v>33.375427001820917</c:v>
                </c:pt>
                <c:pt idx="136">
                  <c:v>37.843591776143441</c:v>
                </c:pt>
                <c:pt idx="137">
                  <c:v>42.671345240613654</c:v>
                </c:pt>
                <c:pt idx="138">
                  <c:v>47.848255795237058</c:v>
                </c:pt>
                <c:pt idx="139">
                  <c:v>53.356873543983447</c:v>
                </c:pt>
                <c:pt idx="140">
                  <c:v>59.172434995905263</c:v>
                </c:pt>
                <c:pt idx="141">
                  <c:v>65.262776983693016</c:v>
                </c:pt>
                <c:pt idx="142">
                  <c:v>71.588489975235419</c:v>
                </c:pt>
                <c:pt idx="143">
                  <c:v>78.103334277861833</c:v>
                </c:pt>
                <c:pt idx="144">
                  <c:v>84.7549339613103</c:v>
                </c:pt>
                <c:pt idx="145">
                  <c:v>91.48575286696483</c:v>
                </c:pt>
                <c:pt idx="146">
                  <c:v>98.234345166913201</c:v>
                </c:pt>
                <c:pt idx="147">
                  <c:v>104.9368600457255</c:v>
                </c:pt>
                <c:pt idx="148">
                  <c:v>111.52876676334313</c:v>
                </c:pt>
                <c:pt idx="149">
                  <c:v>117.9467532621906</c:v>
                </c:pt>
                <c:pt idx="150">
                  <c:v>124.13073929815414</c:v>
                </c:pt>
                <c:pt idx="151">
                  <c:v>130.02593450903183</c:v>
                </c:pt>
                <c:pt idx="152">
                  <c:v>135.58486356415025</c:v>
                </c:pt>
                <c:pt idx="153">
                  <c:v>140.76927517578036</c:v>
                </c:pt>
                <c:pt idx="154">
                  <c:v>145.55184979995855</c:v>
                </c:pt>
                <c:pt idx="155">
                  <c:v>149.91762267160686</c:v>
                </c:pt>
                <c:pt idx="156">
                  <c:v>153.86504459496612</c:v>
                </c:pt>
                <c:pt idx="157">
                  <c:v>157.40661264183595</c:v>
                </c:pt>
                <c:pt idx="158">
                  <c:v>160.56901639133571</c:v>
                </c:pt>
                <c:pt idx="159">
                  <c:v>163.3927621688652</c:v>
                </c:pt>
                <c:pt idx="160">
                  <c:v>165.93125731220397</c:v>
                </c:pt>
                <c:pt idx="161">
                  <c:v>168.24935804582435</c:v>
                </c:pt>
                <c:pt idx="162">
                  <c:v>170.42140718211397</c:v>
                </c:pt>
                <c:pt idx="163">
                  <c:v>172.52881059676065</c:v>
                </c:pt>
                <c:pt idx="164">
                  <c:v>174.65722320196156</c:v>
                </c:pt>
                <c:pt idx="165">
                  <c:v>176.89343492191637</c:v>
                </c:pt>
                <c:pt idx="166">
                  <c:v>179.3220639667075</c:v>
                </c:pt>
                <c:pt idx="167">
                  <c:v>182.02217760865375</c:v>
                </c:pt>
                <c:pt idx="168">
                  <c:v>185.06396893972229</c:v>
                </c:pt>
                <c:pt idx="169">
                  <c:v>188.50562116469388</c:v>
                </c:pt>
                <c:pt idx="170">
                  <c:v>192.39048851540667</c:v>
                </c:pt>
                <c:pt idx="171">
                  <c:v>196.74471475145725</c:v>
                </c:pt>
                <c:pt idx="172">
                  <c:v>201.57539659317797</c:v>
                </c:pt>
                <c:pt idx="173">
                  <c:v>206.86938072369685</c:v>
                </c:pt>
                <c:pt idx="174">
                  <c:v>212.5927598592404</c:v>
                </c:pt>
                <c:pt idx="175">
                  <c:v>218.69110671165598</c:v>
                </c:pt>
                <c:pt idx="176">
                  <c:v>225.09045554363553</c:v>
                </c:pt>
                <c:pt idx="177">
                  <c:v>231.69901068944529</c:v>
                </c:pt>
                <c:pt idx="178">
                  <c:v>238.40953122801898</c:v>
                </c:pt>
                <c:pt idx="179">
                  <c:v>245.10231233753848</c:v>
                </c:pt>
                <c:pt idx="180">
                  <c:v>251.64865809132775</c:v>
                </c:pt>
                <c:pt idx="181">
                  <c:v>257.91471883853893</c:v>
                </c:pt>
                <c:pt idx="182">
                  <c:v>263.76554995011577</c:v>
                </c:pt>
                <c:pt idx="183">
                  <c:v>269.06923847362287</c:v>
                </c:pt>
                <c:pt idx="184">
                  <c:v>273.70094072028735</c:v>
                </c:pt>
                <c:pt idx="185">
                  <c:v>277.54667727076725</c:v>
                </c:pt>
                <c:pt idx="186">
                  <c:v>280.5067422503256</c:v>
                </c:pt>
                <c:pt idx="187">
                  <c:v>282.49860055143597</c:v>
                </c:pt>
                <c:pt idx="188">
                  <c:v>283.45916919330824</c:v>
                </c:pt>
                <c:pt idx="189">
                  <c:v>283.34640611819054</c:v>
                </c:pt>
                <c:pt idx="190">
                  <c:v>282.14016009680591</c:v>
                </c:pt>
                <c:pt idx="191">
                  <c:v>279.84226753310782</c:v>
                </c:pt>
                <c:pt idx="192">
                  <c:v>276.47591420921236</c:v>
                </c:pt>
                <c:pt idx="193">
                  <c:v>272.08431077869869</c:v>
                </c:pt>
                <c:pt idx="194">
                  <c:v>266.72875857426266</c:v>
                </c:pt>
                <c:pt idx="195">
                  <c:v>260.48620569677996</c:v>
                </c:pt>
                <c:pt idx="196">
                  <c:v>253.44641130732231</c:v>
                </c:pt>
                <c:pt idx="197">
                  <c:v>245.70884778110872</c:v>
                </c:pt>
                <c:pt idx="198">
                  <c:v>237.37947549321652</c:v>
                </c:pt>
                <c:pt idx="199">
                  <c:v>228.56752345953942</c:v>
                </c:pt>
                <c:pt idx="200">
                  <c:v>219.38240119486341</c:v>
                </c:pt>
                <c:pt idx="201">
                  <c:v>209.93085365701802</c:v>
                </c:pt>
                <c:pt idx="202">
                  <c:v>200.3144529961146</c:v>
                </c:pt>
                <c:pt idx="203">
                  <c:v>190.62749921627767</c:v>
                </c:pt>
                <c:pt idx="204">
                  <c:v>180.95537811912217</c:v>
                </c:pt>
                <c:pt idx="205">
                  <c:v>171.37340042095349</c:v>
                </c:pt>
                <c:pt idx="206">
                  <c:v>161.94612207169175</c:v>
                </c:pt>
                <c:pt idx="207">
                  <c:v>152.72712378926963</c:v>
                </c:pt>
                <c:pt idx="208">
                  <c:v>143.75920870974255</c:v>
                </c:pt>
                <c:pt idx="209">
                  <c:v>135.07496165272144</c:v>
                </c:pt>
                <c:pt idx="210">
                  <c:v>126.69760235259758</c:v>
                </c:pt>
                <c:pt idx="211">
                  <c:v>118.64205835893799</c:v>
                </c:pt>
                <c:pt idx="212">
                  <c:v>110.91618113232425</c:v>
                </c:pt>
                <c:pt idx="213">
                  <c:v>103.52203086379987</c:v>
                </c:pt>
                <c:pt idx="214">
                  <c:v>96.4571612160412</c:v>
                </c:pt>
                <c:pt idx="215">
                  <c:v>89.715843841987322</c:v>
                </c:pt>
                <c:pt idx="216">
                  <c:v>83.29018338959979</c:v>
                </c:pt>
                <c:pt idx="217">
                  <c:v>77.17108590535571</c:v>
                </c:pt>
                <c:pt idx="218">
                  <c:v>71.349056265697484</c:v>
                </c:pt>
                <c:pt idx="219">
                  <c:v>65.814812714855535</c:v>
                </c:pt>
                <c:pt idx="220">
                  <c:v>60.559718090505356</c:v>
                </c:pt>
                <c:pt idx="221">
                  <c:v>55.576037330369559</c:v>
                </c:pt>
                <c:pt idx="222">
                  <c:v>50.857038981207737</c:v>
                </c:pt>
                <c:pt idx="223">
                  <c:v>46.396964445498313</c:v>
                </c:pt>
                <c:pt idx="224">
                  <c:v>42.190892526025465</c:v>
                </c:pt>
                <c:pt idx="225">
                  <c:v>38.234528532625546</c:v>
                </c:pt>
                <c:pt idx="226">
                  <c:v>34.523946987193256</c:v>
                </c:pt>
                <c:pt idx="227">
                  <c:v>31.055315084601983</c:v>
                </c:pt>
                <c:pt idx="228">
                  <c:v>27.824620883399913</c:v>
                </c:pt>
                <c:pt idx="229">
                  <c:v>24.827426088465192</c:v>
                </c:pt>
                <c:pt idx="230">
                  <c:v>22.058658629535863</c:v>
                </c:pt>
                <c:pt idx="231">
                  <c:v>19.512455394753232</c:v>
                </c:pt>
                <c:pt idx="232">
                  <c:v>17.182060765776129</c:v>
                </c:pt>
                <c:pt idx="233">
                  <c:v>15.059782283465854</c:v>
                </c:pt>
                <c:pt idx="234">
                  <c:v>13.137001048916389</c:v>
                </c:pt>
                <c:pt idx="235">
                  <c:v>11.404231464499333</c:v>
                </c:pt>
                <c:pt idx="236">
                  <c:v>9.8512227088759232</c:v>
                </c:pt>
                <c:pt idx="237">
                  <c:v>8.467092924464783</c:v>
                </c:pt>
                <c:pt idx="238">
                  <c:v>7.2404864312661719</c:v>
                </c:pt>
                <c:pt idx="239">
                  <c:v>6.1597442836886742</c:v>
                </c:pt>
                <c:pt idx="240">
                  <c:v>5.2130790462973868</c:v>
                </c:pt>
                <c:pt idx="241">
                  <c:v>4.3887456538904921</c:v>
                </c:pt>
                <c:pt idx="242">
                  <c:v>3.6752015099905209</c:v>
                </c:pt>
                <c:pt idx="243">
                  <c:v>3.0612504392189308</c:v>
                </c:pt>
                <c:pt idx="244">
                  <c:v>2.5361666284619231</c:v>
                </c:pt>
                <c:pt idx="245">
                  <c:v>2.0897961716298257</c:v>
                </c:pt>
                <c:pt idx="246">
                  <c:v>1.7126351957097377</c:v>
                </c:pt>
                <c:pt idx="247">
                  <c:v>1.3958847355897173</c:v>
                </c:pt>
                <c:pt idx="248">
                  <c:v>1.1314835065298969</c:v>
                </c:pt>
                <c:pt idx="249">
                  <c:v>0.91212047999598866</c:v>
                </c:pt>
                <c:pt idx="250">
                  <c:v>0.73122970106663621</c:v>
                </c:pt>
                <c:pt idx="251">
                  <c:v>0.58297010712685726</c:v>
                </c:pt>
                <c:pt idx="252">
                  <c:v>0.46219324108202914</c:v>
                </c:pt>
                <c:pt idx="253">
                  <c:v>0.36440172715664193</c:v>
                </c:pt>
                <c:pt idx="254">
                  <c:v>0.28570122592967495</c:v>
                </c:pt>
                <c:pt idx="255">
                  <c:v>0.2227483405594915</c:v>
                </c:pt>
                <c:pt idx="256">
                  <c:v>0.1726966395034524</c:v>
                </c:pt>
                <c:pt idx="257">
                  <c:v>0.1331426206043701</c:v>
                </c:pt>
                <c:pt idx="258">
                  <c:v>0.10207309117863958</c:v>
                </c:pt>
                <c:pt idx="259">
                  <c:v>7.7815097985818302E-2</c:v>
                </c:pt>
                <c:pt idx="260">
                  <c:v>5.8989224184205727E-2</c:v>
                </c:pt>
                <c:pt idx="261">
                  <c:v>4.4466787524116549E-2</c:v>
                </c:pt>
                <c:pt idx="262">
                  <c:v>3.3331230957039493E-2</c:v>
                </c:pt>
                <c:pt idx="263">
                  <c:v>2.4843795933347793E-2</c:v>
                </c:pt>
                <c:pt idx="264">
                  <c:v>1.8413409531721419E-2</c:v>
                </c:pt>
                <c:pt idx="265">
                  <c:v>1.3570596732110932E-2</c:v>
                </c:pt>
                <c:pt idx="266">
                  <c:v>9.9451447006049069E-3</c:v>
                </c:pt>
                <c:pt idx="267">
                  <c:v>7.2471921348876136E-3</c:v>
                </c:pt>
                <c:pt idx="268">
                  <c:v>5.251388389882955E-3</c:v>
                </c:pt>
                <c:pt idx="269">
                  <c:v>3.7837591449402298E-3</c:v>
                </c:pt>
                <c:pt idx="270">
                  <c:v>2.7109229623134275E-3</c:v>
                </c:pt>
                <c:pt idx="271">
                  <c:v>1.9313218826239671E-3</c:v>
                </c:pt>
                <c:pt idx="272">
                  <c:v>1.3681554620455468E-3</c:v>
                </c:pt>
                <c:pt idx="273">
                  <c:v>9.6373827247216799E-4</c:v>
                </c:pt>
                <c:pt idx="274">
                  <c:v>6.7503338695592142E-4</c:v>
                </c:pt>
                <c:pt idx="275">
                  <c:v>4.7014687593650969E-4</c:v>
                </c:pt>
                <c:pt idx="276">
                  <c:v>3.2559948859897398E-4</c:v>
                </c:pt>
                <c:pt idx="277">
                  <c:v>2.2422057980299546E-4</c:v>
                </c:pt>
                <c:pt idx="278">
                  <c:v>1.5353542534579491E-4</c:v>
                </c:pt>
                <c:pt idx="279">
                  <c:v>1.0454009426404046E-4</c:v>
                </c:pt>
                <c:pt idx="280">
                  <c:v>7.0777980305967536E-5</c:v>
                </c:pt>
                <c:pt idx="281">
                  <c:v>4.764905304231558E-5</c:v>
                </c:pt>
                <c:pt idx="282">
                  <c:v>3.18970907693051E-5</c:v>
                </c:pt>
                <c:pt idx="283">
                  <c:v>2.1231879669153032E-5</c:v>
                </c:pt>
                <c:pt idx="284">
                  <c:v>1.4052910369128728E-5</c:v>
                </c:pt>
                <c:pt idx="285">
                  <c:v>9.2487805713174284E-6</c:v>
                </c:pt>
                <c:pt idx="286">
                  <c:v>6.0526137401957753E-6</c:v>
                </c:pt>
                <c:pt idx="287">
                  <c:v>3.9385979758917798E-6</c:v>
                </c:pt>
                <c:pt idx="288">
                  <c:v>2.5484756767143636E-6</c:v>
                </c:pt>
                <c:pt idx="289">
                  <c:v>1.6396812140964855E-6</c:v>
                </c:pt>
                <c:pt idx="290">
                  <c:v>1.0490070022038648E-6</c:v>
                </c:pt>
                <c:pt idx="291">
                  <c:v>6.6732492627312773E-7</c:v>
                </c:pt>
                <c:pt idx="292">
                  <c:v>4.2212032309839842E-7</c:v>
                </c:pt>
                <c:pt idx="293">
                  <c:v>2.6550646282552141E-7</c:v>
                </c:pt>
                <c:pt idx="294">
                  <c:v>1.6605571308702743E-7</c:v>
                </c:pt>
                <c:pt idx="295">
                  <c:v>1.0326957986940297E-7</c:v>
                </c:pt>
                <c:pt idx="296">
                  <c:v>6.3860282900422699E-8</c:v>
                </c:pt>
                <c:pt idx="297">
                  <c:v>3.9267123198287488E-8</c:v>
                </c:pt>
                <c:pt idx="298">
                  <c:v>2.400861639097812E-8</c:v>
                </c:pt>
                <c:pt idx="299">
                  <c:v>1.4596373391830045E-8</c:v>
                </c:pt>
                <c:pt idx="300">
                  <c:v>8.8239404185690642E-9</c:v>
                </c:pt>
                <c:pt idx="301">
                  <c:v>5.3042004397393416E-9</c:v>
                </c:pt>
                <c:pt idx="302">
                  <c:v>3.1704217172750897E-9</c:v>
                </c:pt>
                <c:pt idx="303">
                  <c:v>1.8843166185829029E-9</c:v>
                </c:pt>
                <c:pt idx="304">
                  <c:v>1.1136031507582437E-9</c:v>
                </c:pt>
                <c:pt idx="305">
                  <c:v>6.5440520460054214E-10</c:v>
                </c:pt>
                <c:pt idx="306">
                  <c:v>3.8238667735620085E-10</c:v>
                </c:pt>
                <c:pt idx="307">
                  <c:v>2.2217667818006686E-10</c:v>
                </c:pt>
                <c:pt idx="308">
                  <c:v>1.2836123564436662E-10</c:v>
                </c:pt>
                <c:pt idx="309">
                  <c:v>7.3740997450373447E-11</c:v>
                </c:pt>
                <c:pt idx="310">
                  <c:v>4.2123439097079138E-11</c:v>
                </c:pt>
                <c:pt idx="311">
                  <c:v>2.3926453271668866E-11</c:v>
                </c:pt>
                <c:pt idx="312">
                  <c:v>1.3513645399772158E-11</c:v>
                </c:pt>
                <c:pt idx="313">
                  <c:v>7.5893817227637357E-12</c:v>
                </c:pt>
                <c:pt idx="314">
                  <c:v>4.2381854711076992E-12</c:v>
                </c:pt>
                <c:pt idx="315">
                  <c:v>2.3533861893642391E-12</c:v>
                </c:pt>
                <c:pt idx="316">
                  <c:v>1.2994097516044498E-12</c:v>
                </c:pt>
                <c:pt idx="317">
                  <c:v>7.1340922390148571E-13</c:v>
                </c:pt>
                <c:pt idx="318">
                  <c:v>3.8946729530538809E-13</c:v>
                </c:pt>
                <c:pt idx="319">
                  <c:v>2.1141847876523434E-13</c:v>
                </c:pt>
                <c:pt idx="320">
                  <c:v>1.1411810887991584E-13</c:v>
                </c:pt>
                <c:pt idx="321">
                  <c:v>6.1249967285440108E-14</c:v>
                </c:pt>
                <c:pt idx="322">
                  <c:v>3.2688638147602839E-14</c:v>
                </c:pt>
                <c:pt idx="323">
                  <c:v>1.7347123288867624E-14</c:v>
                </c:pt>
                <c:pt idx="324">
                  <c:v>9.1537231379829404E-15</c:v>
                </c:pt>
                <c:pt idx="325">
                  <c:v>4.8029465085627959E-15</c:v>
                </c:pt>
                <c:pt idx="326">
                  <c:v>2.5058634174961289E-15</c:v>
                </c:pt>
                <c:pt idx="327">
                  <c:v>1.3000100530598404E-15</c:v>
                </c:pt>
                <c:pt idx="328">
                  <c:v>6.706187528144273E-16</c:v>
                </c:pt>
                <c:pt idx="329">
                  <c:v>3.4398883310248942E-16</c:v>
                </c:pt>
                <c:pt idx="330">
                  <c:v>1.7544971313312763E-16</c:v>
                </c:pt>
                <c:pt idx="331">
                  <c:v>8.8981689570327603E-17</c:v>
                </c:pt>
                <c:pt idx="332">
                  <c:v>4.4873330087860197E-17</c:v>
                </c:pt>
                <c:pt idx="333">
                  <c:v>2.25017149668844E-17</c:v>
                </c:pt>
                <c:pt idx="334">
                  <c:v>1.1219735135556894E-17</c:v>
                </c:pt>
                <c:pt idx="335">
                  <c:v>5.5627463386350961E-18</c:v>
                </c:pt>
                <c:pt idx="336">
                  <c:v>2.7424301488521095E-18</c:v>
                </c:pt>
                <c:pt idx="337">
                  <c:v>1.3443785015315631E-18</c:v>
                </c:pt>
                <c:pt idx="338">
                  <c:v>6.5531062429504397E-19</c:v>
                </c:pt>
                <c:pt idx="339">
                  <c:v>3.1762342542020283E-19</c:v>
                </c:pt>
                <c:pt idx="340">
                  <c:v>1.5307966633117886E-19</c:v>
                </c:pt>
                <c:pt idx="341">
                  <c:v>7.3360478337677193E-20</c:v>
                </c:pt>
                <c:pt idx="342">
                  <c:v>3.4957991109073707E-20</c:v>
                </c:pt>
                <c:pt idx="343">
                  <c:v>1.6564199261884397E-20</c:v>
                </c:pt>
                <c:pt idx="344">
                  <c:v>7.8043024264387428E-21</c:v>
                </c:pt>
                <c:pt idx="345">
                  <c:v>3.6562627693349472E-21</c:v>
                </c:pt>
                <c:pt idx="346">
                  <c:v>1.7032577562206124E-21</c:v>
                </c:pt>
                <c:pt idx="347">
                  <c:v>7.8897458888419097E-22</c:v>
                </c:pt>
                <c:pt idx="348">
                  <c:v>3.6340033356967567E-22</c:v>
                </c:pt>
                <c:pt idx="349">
                  <c:v>1.6643600883240168E-22</c:v>
                </c:pt>
                <c:pt idx="350">
                  <c:v>7.5796461123606798E-23</c:v>
                </c:pt>
                <c:pt idx="351">
                  <c:v>3.4323394422029533E-23</c:v>
                </c:pt>
                <c:pt idx="352">
                  <c:v>1.5455077883734987E-23</c:v>
                </c:pt>
                <c:pt idx="353">
                  <c:v>6.9197727187050141E-24</c:v>
                </c:pt>
                <c:pt idx="354">
                  <c:v>3.0807192880604515E-24</c:v>
                </c:pt>
                <c:pt idx="355">
                  <c:v>1.3638044096105545E-24</c:v>
                </c:pt>
                <c:pt idx="356">
                  <c:v>6.0033231053505689E-25</c:v>
                </c:pt>
                <c:pt idx="357">
                  <c:v>2.6276711402976948E-25</c:v>
                </c:pt>
                <c:pt idx="358">
                  <c:v>1.1436416658655155E-25</c:v>
                </c:pt>
                <c:pt idx="359">
                  <c:v>4.9493548575417032E-26</c:v>
                </c:pt>
                <c:pt idx="360">
                  <c:v>2.1298395206976726E-26</c:v>
                </c:pt>
                <c:pt idx="361">
                  <c:v>9.1134923872694171E-27</c:v>
                </c:pt>
                <c:pt idx="362">
                  <c:v>3.8775950651300108E-27</c:v>
                </c:pt>
                <c:pt idx="363">
                  <c:v>1.6405132333753021E-27</c:v>
                </c:pt>
                <c:pt idx="364">
                  <c:v>6.901391858302869E-28</c:v>
                </c:pt>
                <c:pt idx="365">
                  <c:v>2.8869103762099923E-28</c:v>
                </c:pt>
                <c:pt idx="366">
                  <c:v>1.2007969631633199E-28</c:v>
                </c:pt>
                <c:pt idx="367">
                  <c:v>4.9664438008609188E-29</c:v>
                </c:pt>
                <c:pt idx="368">
                  <c:v>2.0424956259236934E-29</c:v>
                </c:pt>
                <c:pt idx="369">
                  <c:v>8.3524985701702947E-30</c:v>
                </c:pt>
                <c:pt idx="370">
                  <c:v>3.3963414851588894E-30</c:v>
                </c:pt>
                <c:pt idx="371">
                  <c:v>1.373238450048943E-30</c:v>
                </c:pt>
                <c:pt idx="372">
                  <c:v>5.5210315020568734E-31</c:v>
                </c:pt>
                <c:pt idx="373">
                  <c:v>2.2071617460749758E-31</c:v>
                </c:pt>
                <c:pt idx="374">
                  <c:v>8.7738006163685876E-32</c:v>
                </c:pt>
                <c:pt idx="375">
                  <c:v>3.4680154726888498E-32</c:v>
                </c:pt>
                <c:pt idx="376">
                  <c:v>1.3630568105893102E-32</c:v>
                </c:pt>
                <c:pt idx="377">
                  <c:v>5.3270472984014485E-33</c:v>
                </c:pt>
                <c:pt idx="378">
                  <c:v>2.0701356943610427E-33</c:v>
                </c:pt>
                <c:pt idx="379">
                  <c:v>7.999277071980675E-34</c:v>
                </c:pt>
                <c:pt idx="380">
                  <c:v>3.0735644963441417E-34</c:v>
                </c:pt>
                <c:pt idx="381">
                  <c:v>1.1742851994365556E-34</c:v>
                </c:pt>
                <c:pt idx="382">
                  <c:v>4.4611261935044109E-35</c:v>
                </c:pt>
                <c:pt idx="383">
                  <c:v>1.6852141417413917E-35</c:v>
                </c:pt>
                <c:pt idx="384">
                  <c:v>6.3300238522674775E-36</c:v>
                </c:pt>
                <c:pt idx="385">
                  <c:v>2.3642601554186873E-36</c:v>
                </c:pt>
                <c:pt idx="386">
                  <c:v>8.7806131749481025E-37</c:v>
                </c:pt>
                <c:pt idx="387">
                  <c:v>3.2426053273553664E-37</c:v>
                </c:pt>
                <c:pt idx="388">
                  <c:v>1.1907017828412031E-37</c:v>
                </c:pt>
                <c:pt idx="389">
                  <c:v>4.3476200309474145E-38</c:v>
                </c:pt>
                <c:pt idx="390">
                  <c:v>1.5784826884953233E-38</c:v>
                </c:pt>
                <c:pt idx="391">
                  <c:v>5.6985941854619882E-39</c:v>
                </c:pt>
                <c:pt idx="392">
                  <c:v>2.04566871338923E-39</c:v>
                </c:pt>
                <c:pt idx="393">
                  <c:v>7.302011971915359E-40</c:v>
                </c:pt>
                <c:pt idx="394">
                  <c:v>2.5917281351376618E-40</c:v>
                </c:pt>
                <c:pt idx="395">
                  <c:v>9.1469438084688789E-41</c:v>
                </c:pt>
                <c:pt idx="396">
                  <c:v>3.2099793904221048E-41</c:v>
                </c:pt>
                <c:pt idx="397">
                  <c:v>1.1201292601021507E-41</c:v>
                </c:pt>
                <c:pt idx="398">
                  <c:v>3.8866345338346506E-42</c:v>
                </c:pt>
                <c:pt idx="399">
                  <c:v>1.340969603022467E-42</c:v>
                </c:pt>
                <c:pt idx="400">
                  <c:v>4.6004872006869847E-43</c:v>
                </c:pt>
                <c:pt idx="401">
                  <c:v>1.5693809811303211E-43</c:v>
                </c:pt>
                <c:pt idx="402">
                  <c:v>5.3234430061391246E-44</c:v>
                </c:pt>
                <c:pt idx="403">
                  <c:v>1.7955458415994808E-44</c:v>
                </c:pt>
                <c:pt idx="404">
                  <c:v>6.0219902946507047E-45</c:v>
                </c:pt>
                <c:pt idx="405">
                  <c:v>2.0082754076757792E-45</c:v>
                </c:pt>
                <c:pt idx="406">
                  <c:v>6.6595694773771175E-46</c:v>
                </c:pt>
                <c:pt idx="407">
                  <c:v>2.1958805059970911E-46</c:v>
                </c:pt>
                <c:pt idx="408">
                  <c:v>7.1996422600069308E-47</c:v>
                </c:pt>
                <c:pt idx="409">
                  <c:v>2.3472145943179195E-47</c:v>
                </c:pt>
                <c:pt idx="410">
                  <c:v>7.6091183891087135E-48</c:v>
                </c:pt>
                <c:pt idx="411">
                  <c:v>2.4527628001608331E-48</c:v>
                </c:pt>
                <c:pt idx="412">
                  <c:v>7.8616992440096322E-49</c:v>
                </c:pt>
                <c:pt idx="413">
                  <c:v>2.505630144469752E-49</c:v>
                </c:pt>
                <c:pt idx="414">
                  <c:v>7.9406704070582106E-50</c:v>
                </c:pt>
                <c:pt idx="415">
                  <c:v>2.5022865419560282E-50</c:v>
                </c:pt>
                <c:pt idx="416">
                  <c:v>7.8407313779754142E-51</c:v>
                </c:pt>
                <c:pt idx="417">
                  <c:v>2.4429567340612245E-51</c:v>
                </c:pt>
                <c:pt idx="418">
                  <c:v>7.5685840957085522E-52</c:v>
                </c:pt>
                <c:pt idx="419">
                  <c:v>2.3315953001923303E-52</c:v>
                </c:pt>
                <c:pt idx="420">
                  <c:v>7.142189464891381E-53</c:v>
                </c:pt>
                <c:pt idx="421">
                  <c:v>2.1754506081744669E-53</c:v>
                </c:pt>
                <c:pt idx="422">
                  <c:v>6.588806497363808E-54</c:v>
                </c:pt>
                <c:pt idx="423">
                  <c:v>1.9842845188434627E-54</c:v>
                </c:pt>
                <c:pt idx="424">
                  <c:v>5.9421115445720514E-55</c:v>
                </c:pt>
                <c:pt idx="425">
                  <c:v>1.7693645476361581E-55</c:v>
                </c:pt>
                <c:pt idx="426">
                  <c:v>5.2388203683302629E-56</c:v>
                </c:pt>
                <c:pt idx="427">
                  <c:v>1.5423728032292416E-56</c:v>
                </c:pt>
                <c:pt idx="428">
                  <c:v>4.5152819577157496E-57</c:v>
                </c:pt>
                <c:pt idx="429">
                  <c:v>1.3143773201143771E-57</c:v>
                </c:pt>
                <c:pt idx="430">
                  <c:v>3.8044764776396828E-58</c:v>
                </c:pt>
                <c:pt idx="431">
                  <c:v>1.0949881393772524E-58</c:v>
                </c:pt>
                <c:pt idx="432">
                  <c:v>3.1337445516713461E-59</c:v>
                </c:pt>
                <c:pt idx="433">
                  <c:v>8.9177939568560852E-60</c:v>
                </c:pt>
                <c:pt idx="434">
                  <c:v>2.5234281352157328E-60</c:v>
                </c:pt>
                <c:pt idx="435">
                  <c:v>7.1000942396534686E-61</c:v>
                </c:pt>
                <c:pt idx="436">
                  <c:v>1.9864468547183978E-61</c:v>
                </c:pt>
                <c:pt idx="437">
                  <c:v>5.5262363204662878E-62</c:v>
                </c:pt>
                <c:pt idx="438">
                  <c:v>1.5286977289847528E-62</c:v>
                </c:pt>
                <c:pt idx="439">
                  <c:v>4.2048785160307549E-63</c:v>
                </c:pt>
                <c:pt idx="440">
                  <c:v>1.1500717898909894E-63</c:v>
                </c:pt>
                <c:pt idx="441">
                  <c:v>3.1277793901298807E-64</c:v>
                </c:pt>
                <c:pt idx="442">
                  <c:v>8.4583751170373023E-65</c:v>
                </c:pt>
                <c:pt idx="443">
                  <c:v>2.2744554499100669E-65</c:v>
                </c:pt>
                <c:pt idx="444">
                  <c:v>6.0814563349708991E-66</c:v>
                </c:pt>
                <c:pt idx="445">
                  <c:v>1.6168786115842857E-66</c:v>
                </c:pt>
                <c:pt idx="446">
                  <c:v>4.2745155817320523E-67</c:v>
                </c:pt>
                <c:pt idx="447">
                  <c:v>1.1236629415490477E-67</c:v>
                </c:pt>
                <c:pt idx="448">
                  <c:v>2.9371415475720774E-68</c:v>
                </c:pt>
                <c:pt idx="449">
                  <c:v>7.6340211777652439E-69</c:v>
                </c:pt>
                <c:pt idx="450">
                  <c:v>1.9729746683637256E-69</c:v>
                </c:pt>
                <c:pt idx="451">
                  <c:v>5.0702494101593985E-70</c:v>
                </c:pt>
                <c:pt idx="452">
                  <c:v>1.2956174905556794E-70</c:v>
                </c:pt>
                <c:pt idx="453">
                  <c:v>3.2920312293714657E-71</c:v>
                </c:pt>
                <c:pt idx="454">
                  <c:v>8.3174606656739114E-72</c:v>
                </c:pt>
                <c:pt idx="455">
                  <c:v>2.0895714705532624E-72</c:v>
                </c:pt>
                <c:pt idx="456">
                  <c:v>5.2199142608694315E-73</c:v>
                </c:pt>
                <c:pt idx="457">
                  <c:v>1.296609425204263E-73</c:v>
                </c:pt>
                <c:pt idx="458">
                  <c:v>3.2025405981159455E-74</c:v>
                </c:pt>
                <c:pt idx="459">
                  <c:v>7.865381253932919E-75</c:v>
                </c:pt>
                <c:pt idx="460">
                  <c:v>1.9208107547823274E-75</c:v>
                </c:pt>
                <c:pt idx="461">
                  <c:v>4.6643275803906874E-76</c:v>
                </c:pt>
                <c:pt idx="462">
                  <c:v>1.1262457727722141E-76</c:v>
                </c:pt>
                <c:pt idx="463">
                  <c:v>2.7040640179384516E-77</c:v>
                </c:pt>
                <c:pt idx="464">
                  <c:v>6.4556567330813171E-78</c:v>
                </c:pt>
                <c:pt idx="465">
                  <c:v>1.532510839774293E-78</c:v>
                </c:pt>
                <c:pt idx="466">
                  <c:v>3.6174817237928014E-79</c:v>
                </c:pt>
                <c:pt idx="467">
                  <c:v>8.4908037172390079E-80</c:v>
                </c:pt>
                <c:pt idx="468">
                  <c:v>1.9816681174694438E-80</c:v>
                </c:pt>
                <c:pt idx="469">
                  <c:v>4.5988866773631184E-81</c:v>
                </c:pt>
                <c:pt idx="470">
                  <c:v>1.0612413396169543E-81</c:v>
                </c:pt>
                <c:pt idx="471">
                  <c:v>2.4350914471620291E-82</c:v>
                </c:pt>
                <c:pt idx="472">
                  <c:v>5.555920932401445E-83</c:v>
                </c:pt>
                <c:pt idx="473">
                  <c:v>1.2604815783171769E-83</c:v>
                </c:pt>
                <c:pt idx="474">
                  <c:v>2.8435221422402306E-84</c:v>
                </c:pt>
                <c:pt idx="475">
                  <c:v>6.3784681459093934E-85</c:v>
                </c:pt>
                <c:pt idx="476">
                  <c:v>1.4227081936356794E-85</c:v>
                </c:pt>
                <c:pt idx="477">
                  <c:v>3.1554037658243303E-86</c:v>
                </c:pt>
                <c:pt idx="478">
                  <c:v>6.9587896911362812E-87</c:v>
                </c:pt>
                <c:pt idx="479">
                  <c:v>1.5259916191606741E-87</c:v>
                </c:pt>
                <c:pt idx="480">
                  <c:v>3.3274401342357827E-88</c:v>
                </c:pt>
                <c:pt idx="481">
                  <c:v>7.2145295709230303E-89</c:v>
                </c:pt>
                <c:pt idx="482">
                  <c:v>1.555412017850373E-89</c:v>
                </c:pt>
                <c:pt idx="483">
                  <c:v>3.334437240172679E-90</c:v>
                </c:pt>
                <c:pt idx="484">
                  <c:v>7.1078672848427524E-91</c:v>
                </c:pt>
                <c:pt idx="485">
                  <c:v>1.5065922807486586E-91</c:v>
                </c:pt>
                <c:pt idx="486">
                  <c:v>3.1753516725451598E-92</c:v>
                </c:pt>
                <c:pt idx="487">
                  <c:v>6.6546863131396689E-93</c:v>
                </c:pt>
                <c:pt idx="488">
                  <c:v>1.3867654454768412E-93</c:v>
                </c:pt>
                <c:pt idx="489">
                  <c:v>2.8735456428650406E-94</c:v>
                </c:pt>
                <c:pt idx="490">
                  <c:v>5.9206972316851733E-95</c:v>
                </c:pt>
                <c:pt idx="491">
                  <c:v>1.2130180724554888E-95</c:v>
                </c:pt>
                <c:pt idx="492">
                  <c:v>2.4711627839995178E-96</c:v>
                </c:pt>
                <c:pt idx="493">
                  <c:v>5.0058185506120018E-97</c:v>
                </c:pt>
                <c:pt idx="494">
                  <c:v>1.008297097582273E-97</c:v>
                </c:pt>
                <c:pt idx="495">
                  <c:v>2.0194894831459367E-98</c:v>
                </c:pt>
                <c:pt idx="496">
                  <c:v>4.0219284453612625E-99</c:v>
                </c:pt>
                <c:pt idx="497">
                  <c:v>7.9646509702351256E-100</c:v>
                </c:pt>
                <c:pt idx="498">
                  <c:v>1.568334957730188E-100</c:v>
                </c:pt>
                <c:pt idx="499">
                  <c:v>3.0707931424370444E-101</c:v>
                </c:pt>
                <c:pt idx="500">
                  <c:v>5.9786339838664871E-102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-6.8694849724849973</c:v>
                </c:pt>
                <c:pt idx="1">
                  <c:v>1.1863129674050015</c:v>
                </c:pt>
                <c:pt idx="2">
                  <c:v>-4.7578890927049997</c:v>
                </c:pt>
                <c:pt idx="3">
                  <c:v>6.2979088471847717</c:v>
                </c:pt>
                <c:pt idx="4">
                  <c:v>1.3537067870747705</c:v>
                </c:pt>
                <c:pt idx="5">
                  <c:v>-0.59049527303523064</c:v>
                </c:pt>
                <c:pt idx="6">
                  <c:v>10.465302666854768</c:v>
                </c:pt>
                <c:pt idx="7">
                  <c:v>-5.4788993932554604</c:v>
                </c:pt>
                <c:pt idx="8">
                  <c:v>1.5768985466345384</c:v>
                </c:pt>
                <c:pt idx="9">
                  <c:v>8.6326964865245372</c:v>
                </c:pt>
                <c:pt idx="10">
                  <c:v>-2.3115055735854639</c:v>
                </c:pt>
                <c:pt idx="11">
                  <c:v>-4.2557076336956925</c:v>
                </c:pt>
                <c:pt idx="12">
                  <c:v>-4.1999096938056937</c:v>
                </c:pt>
                <c:pt idx="13">
                  <c:v>-3.1441117539156949</c:v>
                </c:pt>
                <c:pt idx="14">
                  <c:v>7.9116861859740766</c:v>
                </c:pt>
                <c:pt idx="15">
                  <c:v>-3.2515874135924605E-2</c:v>
                </c:pt>
                <c:pt idx="16">
                  <c:v>-1.9767179342459258</c:v>
                </c:pt>
                <c:pt idx="17">
                  <c:v>-5.920919994355927</c:v>
                </c:pt>
                <c:pt idx="18">
                  <c:v>11.134877945533844</c:v>
                </c:pt>
                <c:pt idx="19">
                  <c:v>1.1906758854238433</c:v>
                </c:pt>
                <c:pt idx="20">
                  <c:v>-11.753526174686158</c:v>
                </c:pt>
                <c:pt idx="21">
                  <c:v>-0.69772823479615909</c:v>
                </c:pt>
                <c:pt idx="22">
                  <c:v>0.35806970509361236</c:v>
                </c:pt>
                <c:pt idx="23">
                  <c:v>-8.5861323550163888</c:v>
                </c:pt>
                <c:pt idx="24">
                  <c:v>10.46966558487361</c:v>
                </c:pt>
                <c:pt idx="25">
                  <c:v>-12.474536475236391</c:v>
                </c:pt>
                <c:pt idx="26">
                  <c:v>7.5812614646533802</c:v>
                </c:pt>
                <c:pt idx="27">
                  <c:v>-7.3629405954566209</c:v>
                </c:pt>
                <c:pt idx="28">
                  <c:v>7.6928573444333779</c:v>
                </c:pt>
                <c:pt idx="29">
                  <c:v>10.748655284323377</c:v>
                </c:pt>
                <c:pt idx="30">
                  <c:v>-3.1955467757868519</c:v>
                </c:pt>
                <c:pt idx="31">
                  <c:v>-10.139748835896853</c:v>
                </c:pt>
                <c:pt idx="32">
                  <c:v>2.9160491039931458</c:v>
                </c:pt>
                <c:pt idx="33">
                  <c:v>-6.0281529561168554</c:v>
                </c:pt>
                <c:pt idx="34">
                  <c:v>2.027644983772916</c:v>
                </c:pt>
                <c:pt idx="35">
                  <c:v>-0.91655707633708516</c:v>
                </c:pt>
                <c:pt idx="36">
                  <c:v>-4.8607591364470863</c:v>
                </c:pt>
                <c:pt idx="37">
                  <c:v>9.1950388034426851</c:v>
                </c:pt>
                <c:pt idx="38">
                  <c:v>6.2508367433326839</c:v>
                </c:pt>
                <c:pt idx="39">
                  <c:v>4.3066346832226818</c:v>
                </c:pt>
                <c:pt idx="40">
                  <c:v>2.3624326231126802</c:v>
                </c:pt>
                <c:pt idx="41">
                  <c:v>-4.5817694369975497</c:v>
                </c:pt>
                <c:pt idx="42">
                  <c:v>-9.5259714971075535</c:v>
                </c:pt>
                <c:pt idx="43">
                  <c:v>6.5298264427824408</c:v>
                </c:pt>
                <c:pt idx="44">
                  <c:v>-6.4143756173275692</c:v>
                </c:pt>
                <c:pt idx="45">
                  <c:v>2.6414223225621849</c:v>
                </c:pt>
                <c:pt idx="46">
                  <c:v>-5.3027797375478478</c:v>
                </c:pt>
                <c:pt idx="47">
                  <c:v>-0.24698179765790854</c:v>
                </c:pt>
                <c:pt idx="48">
                  <c:v>5.8088161422319802</c:v>
                </c:pt>
                <c:pt idx="49">
                  <c:v>10.864614082121548</c:v>
                </c:pt>
                <c:pt idx="50">
                  <c:v>2.9204120220111762</c:v>
                </c:pt>
                <c:pt idx="51">
                  <c:v>1.9762099619004982</c:v>
                </c:pt>
                <c:pt idx="52">
                  <c:v>-5.9679920982107291</c:v>
                </c:pt>
                <c:pt idx="53">
                  <c:v>10.087805841676833</c:v>
                </c:pt>
                <c:pt idx="54">
                  <c:v>1.1436037815628766</c:v>
                </c:pt>
                <c:pt idx="55">
                  <c:v>3.1994017214458319</c:v>
                </c:pt>
                <c:pt idx="56">
                  <c:v>-1.7448003386766386</c:v>
                </c:pt>
                <c:pt idx="57">
                  <c:v>11.310997601191184</c:v>
                </c:pt>
                <c:pt idx="58">
                  <c:v>5.3667955410427695</c:v>
                </c:pt>
                <c:pt idx="59">
                  <c:v>-1.5774065191340718</c:v>
                </c:pt>
                <c:pt idx="60">
                  <c:v>-15.521608579359937</c:v>
                </c:pt>
                <c:pt idx="61">
                  <c:v>-3.4658106396688453</c:v>
                </c:pt>
                <c:pt idx="62">
                  <c:v>5.589987299880983</c:v>
                </c:pt>
                <c:pt idx="63">
                  <c:v>5.6457852391925671</c:v>
                </c:pt>
                <c:pt idx="64">
                  <c:v>6.7015831781044852</c:v>
                </c:pt>
                <c:pt idx="65">
                  <c:v>10.757381116350871</c:v>
                </c:pt>
                <c:pt idx="66">
                  <c:v>17.813179053494135</c:v>
                </c:pt>
                <c:pt idx="67">
                  <c:v>-1.1310230111796327</c:v>
                </c:pt>
                <c:pt idx="68">
                  <c:v>4.9247749211710579</c:v>
                </c:pt>
                <c:pt idx="69">
                  <c:v>5.9805728486787739</c:v>
                </c:pt>
                <c:pt idx="70">
                  <c:v>-4.9636292316506703</c:v>
                </c:pt>
                <c:pt idx="71">
                  <c:v>-7.9078313245870113</c:v>
                </c:pt>
                <c:pt idx="72">
                  <c:v>14.147966562316983</c:v>
                </c:pt>
                <c:pt idx="73">
                  <c:v>3.2037644171757691</c:v>
                </c:pt>
                <c:pt idx="74">
                  <c:v>0.25956222139750201</c:v>
                </c:pt>
                <c:pt idx="75">
                  <c:v>-7.6846400539200834</c:v>
                </c:pt>
                <c:pt idx="76">
                  <c:v>11.371157546567387</c:v>
                </c:pt>
                <c:pt idx="77">
                  <c:v>6.4269549542898643</c:v>
                </c:pt>
                <c:pt idx="78">
                  <c:v>6.4827520646028294</c:v>
                </c:pt>
                <c:pt idx="79">
                  <c:v>-10.461451281203093</c:v>
                </c:pt>
                <c:pt idx="80">
                  <c:v>-7.4056553223430805</c:v>
                </c:pt>
                <c:pt idx="81">
                  <c:v>1.6501395828626546</c:v>
                </c:pt>
                <c:pt idx="82">
                  <c:v>8.7059329010317068</c:v>
                </c:pt>
                <c:pt idx="83">
                  <c:v>-11.238276156849725</c:v>
                </c:pt>
                <c:pt idx="84">
                  <c:v>3.8175112493738972</c:v>
                </c:pt>
                <c:pt idx="85">
                  <c:v>-16.126706574542393</c:v>
                </c:pt>
                <c:pt idx="86">
                  <c:v>4.9290679121452197</c:v>
                </c:pt>
                <c:pt idx="87">
                  <c:v>2.9848311623404773</c:v>
                </c:pt>
                <c:pt idx="88">
                  <c:v>4.0578092421610812E-2</c:v>
                </c:pt>
                <c:pt idx="89">
                  <c:v>4.0963014631351697</c:v>
                </c:pt>
                <c:pt idx="90">
                  <c:v>0.15199103158324778</c:v>
                </c:pt>
                <c:pt idx="91">
                  <c:v>-2.7923676017613701</c:v>
                </c:pt>
                <c:pt idx="92">
                  <c:v>-9.73679454897486</c:v>
                </c:pt>
                <c:pt idx="93">
                  <c:v>-4.681317718469165</c:v>
                </c:pt>
                <c:pt idx="94">
                  <c:v>-8.6259755843201535</c:v>
                </c:pt>
                <c:pt idx="95">
                  <c:v>-1.5708208380279016</c:v>
                </c:pt>
                <c:pt idx="96">
                  <c:v>2.4840748341993506</c:v>
                </c:pt>
                <c:pt idx="97">
                  <c:v>-2.4613854479749051</c:v>
                </c:pt>
                <c:pt idx="98">
                  <c:v>13.592668262051495</c:v>
                </c:pt>
                <c:pt idx="99">
                  <c:v>3.6460625545188199</c:v>
                </c:pt>
                <c:pt idx="100">
                  <c:v>-7.301432222125853</c:v>
                </c:pt>
                <c:pt idx="101">
                  <c:v>-2.2501181227798188</c:v>
                </c:pt>
                <c:pt idx="102">
                  <c:v>-7.2003896936190248</c:v>
                </c:pt>
                <c:pt idx="103">
                  <c:v>0.84724129152236172</c:v>
                </c:pt>
                <c:pt idx="104">
                  <c:v>4.8921156630129472</c:v>
                </c:pt>
                <c:pt idx="105">
                  <c:v>0.93339042920005555</c:v>
                </c:pt>
                <c:pt idx="106">
                  <c:v>-7.0300047496120328</c:v>
                </c:pt>
                <c:pt idx="107">
                  <c:v>2.0005809946452477</c:v>
                </c:pt>
                <c:pt idx="108">
                  <c:v>2.0234596316596014</c:v>
                </c:pt>
                <c:pt idx="109">
                  <c:v>6.0365348603850997</c:v>
                </c:pt>
                <c:pt idx="110">
                  <c:v>3.0372230848172297</c:v>
                </c:pt>
                <c:pt idx="111">
                  <c:v>4.0223646637345185</c:v>
                </c:pt>
                <c:pt idx="112">
                  <c:v>-3.011874223001652</c:v>
                </c:pt>
                <c:pt idx="113">
                  <c:v>-5.0701082174274523</c:v>
                </c:pt>
                <c:pt idx="114">
                  <c:v>-2.1578464101033594</c:v>
                </c:pt>
                <c:pt idx="115">
                  <c:v>-1.2816106544252486</c:v>
                </c:pt>
                <c:pt idx="116">
                  <c:v>-2.4490553926182681</c:v>
                </c:pt>
                <c:pt idx="117">
                  <c:v>12.330915153419848</c:v>
                </c:pt>
                <c:pt idx="118">
                  <c:v>-6.9519623954943146</c:v>
                </c:pt>
                <c:pt idx="119">
                  <c:v>15.690594086657125</c:v>
                </c:pt>
                <c:pt idx="120">
                  <c:v>18.245338170875918</c:v>
                </c:pt>
                <c:pt idx="121">
                  <c:v>1.6974502305723527</c:v>
                </c:pt>
                <c:pt idx="122">
                  <c:v>12.030531072811748</c:v>
                </c:pt>
                <c:pt idx="123">
                  <c:v>-2.773356860778696</c:v>
                </c:pt>
                <c:pt idx="124">
                  <c:v>2.2664086421238814</c:v>
                </c:pt>
                <c:pt idx="125">
                  <c:v>10.129173607989484</c:v>
                </c:pt>
                <c:pt idx="126">
                  <c:v>10.793245857242153</c:v>
                </c:pt>
                <c:pt idx="127">
                  <c:v>-1.7637866149990877</c:v>
                </c:pt>
                <c:pt idx="128">
                  <c:v>-10.564652627685815</c:v>
                </c:pt>
                <c:pt idx="129">
                  <c:v>3.3680911337311681</c:v>
                </c:pt>
                <c:pt idx="130">
                  <c:v>2.0126327154579577</c:v>
                </c:pt>
                <c:pt idx="131">
                  <c:v>20.348554665196048</c:v>
                </c:pt>
                <c:pt idx="132">
                  <c:v>-0.64245018330274206</c:v>
                </c:pt>
                <c:pt idx="133">
                  <c:v>-17.975813062092971</c:v>
                </c:pt>
                <c:pt idx="134">
                  <c:v>4.3367050010047592</c:v>
                </c:pt>
                <c:pt idx="135">
                  <c:v>-5.7121900891640323</c:v>
                </c:pt>
                <c:pt idx="136">
                  <c:v>3.8754430764034424</c:v>
                </c:pt>
                <c:pt idx="137">
                  <c:v>1.103487551823001</c:v>
                </c:pt>
                <c:pt idx="138">
                  <c:v>6.9823749370895953</c:v>
                </c:pt>
                <c:pt idx="139">
                  <c:v>-8.4704448717667944</c:v>
                </c:pt>
                <c:pt idx="140">
                  <c:v>-3.2302083837986117</c:v>
                </c:pt>
                <c:pt idx="141">
                  <c:v>-10.264752431696593</c:v>
                </c:pt>
                <c:pt idx="142">
                  <c:v>1.4653325166510029</c:v>
                </c:pt>
                <c:pt idx="143">
                  <c:v>10.006286153914587</c:v>
                </c:pt>
                <c:pt idx="144">
                  <c:v>-2.5895155896441082</c:v>
                </c:pt>
                <c:pt idx="145">
                  <c:v>-16.26453655540864</c:v>
                </c:pt>
                <c:pt idx="146">
                  <c:v>8.0426690845329887</c:v>
                </c:pt>
                <c:pt idx="147">
                  <c:v>6.3959521456106927</c:v>
                </c:pt>
                <c:pt idx="148">
                  <c:v>-2.1401566321171686</c:v>
                </c:pt>
                <c:pt idx="149">
                  <c:v>9.4976548089253612</c:v>
                </c:pt>
                <c:pt idx="150">
                  <c:v>4.3694667128518176</c:v>
                </c:pt>
                <c:pt idx="151">
                  <c:v>-5.4699305581358715</c:v>
                </c:pt>
                <c:pt idx="152">
                  <c:v>-7.9730616733645263</c:v>
                </c:pt>
                <c:pt idx="153">
                  <c:v>0.89832465489536162</c:v>
                </c:pt>
                <c:pt idx="154">
                  <c:v>-7.828452029392821</c:v>
                </c:pt>
                <c:pt idx="155">
                  <c:v>6.8615730388488601</c:v>
                </c:pt>
                <c:pt idx="156">
                  <c:v>4.9699490553793737</c:v>
                </c:pt>
                <c:pt idx="157">
                  <c:v>11.484178948399546</c:v>
                </c:pt>
                <c:pt idx="158">
                  <c:v>-9.6224268612102151</c:v>
                </c:pt>
                <c:pt idx="159">
                  <c:v>5.6096253011502881</c:v>
                </c:pt>
                <c:pt idx="160">
                  <c:v>-11.873071902298705</c:v>
                </c:pt>
                <c:pt idx="161">
                  <c:v>-7.1353746960290891</c:v>
                </c:pt>
                <c:pt idx="162">
                  <c:v>0.74837410757129419</c:v>
                </c:pt>
                <c:pt idx="163">
                  <c:v>6.6967686328146101</c:v>
                </c:pt>
                <c:pt idx="164">
                  <c:v>-21.375846032496526</c:v>
                </c:pt>
                <c:pt idx="165">
                  <c:v>-1.5562598125613363</c:v>
                </c:pt>
                <c:pt idx="166">
                  <c:v>7.0909082537525592E-2</c:v>
                </c:pt>
                <c:pt idx="167">
                  <c:v>1.4265933804810516</c:v>
                </c:pt>
                <c:pt idx="168">
                  <c:v>25.440599989302513</c:v>
                </c:pt>
                <c:pt idx="169">
                  <c:v>5.4745704220920288E-2</c:v>
                </c:pt>
                <c:pt idx="170">
                  <c:v>24.225676293398124</c:v>
                </c:pt>
                <c:pt idx="171">
                  <c:v>18.927247997237316</c:v>
                </c:pt>
                <c:pt idx="172">
                  <c:v>-7.8476359045934032</c:v>
                </c:pt>
                <c:pt idx="173">
                  <c:v>-2.0858220952222837</c:v>
                </c:pt>
                <c:pt idx="174">
                  <c:v>3.2465967091241623</c:v>
                </c:pt>
                <c:pt idx="175">
                  <c:v>-21.79595220340164</c:v>
                </c:pt>
                <c:pt idx="176">
                  <c:v>-23.139503095491193</c:v>
                </c:pt>
                <c:pt idx="177">
                  <c:v>11.307739698589046</c:v>
                </c:pt>
                <c:pt idx="178">
                  <c:v>-20.346982900094645</c:v>
                </c:pt>
                <c:pt idx="179">
                  <c:v>-11.983966069724374</c:v>
                </c:pt>
                <c:pt idx="180">
                  <c:v>-32.474513883623644</c:v>
                </c:pt>
                <c:pt idx="181">
                  <c:v>8.3152233090551704</c:v>
                </c:pt>
                <c:pt idx="182">
                  <c:v>7.5201901373683313</c:v>
                </c:pt>
                <c:pt idx="183">
                  <c:v>15.272299553750997</c:v>
                </c:pt>
                <c:pt idx="184">
                  <c:v>13.696395246976522</c:v>
                </c:pt>
                <c:pt idx="185">
                  <c:v>29.906456636386622</c:v>
                </c:pt>
                <c:pt idx="186">
                  <c:v>-5.9978104032819601</c:v>
                </c:pt>
                <c:pt idx="187">
                  <c:v>16.066129235497669</c:v>
                </c:pt>
                <c:pt idx="188">
                  <c:v>6.1613585335153971</c:v>
                </c:pt>
                <c:pt idx="189">
                  <c:v>-13.670080451476906</c:v>
                </c:pt>
                <c:pt idx="190">
                  <c:v>21.591963509797495</c:v>
                </c:pt>
                <c:pt idx="191">
                  <c:v>7.9456540133855924</c:v>
                </c:pt>
                <c:pt idx="192">
                  <c:v>-28.632194722828956</c:v>
                </c:pt>
                <c:pt idx="193">
                  <c:v>-22.184793352425288</c:v>
                </c:pt>
                <c:pt idx="194">
                  <c:v>10.226556791900521</c:v>
                </c:pt>
                <c:pt idx="195">
                  <c:v>-12.475092390726786</c:v>
                </c:pt>
                <c:pt idx="196">
                  <c:v>0.62049993862086694</c:v>
                </c:pt>
                <c:pt idx="197">
                  <c:v>9.4138614047244573</c:v>
                </c:pt>
                <c:pt idx="198">
                  <c:v>-20.200968367493573</c:v>
                </c:pt>
                <c:pt idx="199">
                  <c:v>-20.333218393926472</c:v>
                </c:pt>
                <c:pt idx="200">
                  <c:v>-13.092298189360463</c:v>
                </c:pt>
                <c:pt idx="201">
                  <c:v>22.415047288374922</c:v>
                </c:pt>
                <c:pt idx="202">
                  <c:v>-6.9127541108318837</c:v>
                </c:pt>
                <c:pt idx="203">
                  <c:v>42.829997608895042</c:v>
                </c:pt>
                <c:pt idx="204">
                  <c:v>9.5579166459405371</c:v>
                </c:pt>
                <c:pt idx="205">
                  <c:v>1.1956922839992217</c:v>
                </c:pt>
                <c:pt idx="206">
                  <c:v>-1.3212314268492662</c:v>
                </c:pt>
                <c:pt idx="207">
                  <c:v>-3.046435204537147</c:v>
                </c:pt>
                <c:pt idx="208">
                  <c:v>3.9772778148799262</c:v>
                </c:pt>
                <c:pt idx="209">
                  <c:v>-2.2826771882091919</c:v>
                </c:pt>
                <c:pt idx="210">
                  <c:v>-16.849519948195336</c:v>
                </c:pt>
                <c:pt idx="211">
                  <c:v>-1.7381780146457402</c:v>
                </c:pt>
                <c:pt idx="212">
                  <c:v>13.043497151857991</c:v>
                </c:pt>
                <c:pt idx="213">
                  <c:v>-7.5065546397278524</c:v>
                </c:pt>
                <c:pt idx="214">
                  <c:v>-12.385887052079184</c:v>
                </c:pt>
                <c:pt idx="215">
                  <c:v>-1.588771738135307</c:v>
                </c:pt>
                <c:pt idx="216">
                  <c:v>-8.1073133458577757</c:v>
                </c:pt>
                <c:pt idx="217">
                  <c:v>13.067582078276075</c:v>
                </c:pt>
                <c:pt idx="218">
                  <c:v>-3.0545903421757004</c:v>
                </c:pt>
                <c:pt idx="219">
                  <c:v>10.535451148556248</c:v>
                </c:pt>
                <c:pt idx="220">
                  <c:v>-16.153656287203574</c:v>
                </c:pt>
                <c:pt idx="221">
                  <c:v>11.885822412821994</c:v>
                </c:pt>
                <c:pt idx="222">
                  <c:v>3.6606187018738154</c:v>
                </c:pt>
                <c:pt idx="223">
                  <c:v>-0.82350882252676172</c:v>
                </c:pt>
                <c:pt idx="224">
                  <c:v>-3.5616389631639152</c:v>
                </c:pt>
                <c:pt idx="225">
                  <c:v>-8.5494770298742253</c:v>
                </c:pt>
                <c:pt idx="226">
                  <c:v>7.2169024554480643</c:v>
                </c:pt>
                <c:pt idx="227">
                  <c:v>15.741332297929336</c:v>
                </c:pt>
                <c:pt idx="228">
                  <c:v>-2.9721755609785951</c:v>
                </c:pt>
                <c:pt idx="229">
                  <c:v>-6.9191828261541026</c:v>
                </c:pt>
                <c:pt idx="230">
                  <c:v>8.9053825726652249</c:v>
                </c:pt>
                <c:pt idx="231">
                  <c:v>-6.4926162526621454</c:v>
                </c:pt>
                <c:pt idx="232">
                  <c:v>6.8935763162047294</c:v>
                </c:pt>
                <c:pt idx="233">
                  <c:v>-0.92834726159499681</c:v>
                </c:pt>
                <c:pt idx="234">
                  <c:v>9.0502319128444668</c:v>
                </c:pt>
                <c:pt idx="235">
                  <c:v>-5.1612005628484781</c:v>
                </c:pt>
                <c:pt idx="236">
                  <c:v>-0.55239386733529727</c:v>
                </c:pt>
                <c:pt idx="237">
                  <c:v>-6.1124661430341583</c:v>
                </c:pt>
                <c:pt idx="238">
                  <c:v>-10.830061709945548</c:v>
                </c:pt>
                <c:pt idx="239">
                  <c:v>2.3064783775219482</c:v>
                </c:pt>
                <c:pt idx="240">
                  <c:v>-5.691058445196993</c:v>
                </c:pt>
                <c:pt idx="241">
                  <c:v>-14.810927112900099</c:v>
                </c:pt>
                <c:pt idx="242">
                  <c:v>0.9584149708898706</c:v>
                </c:pt>
                <c:pt idx="243">
                  <c:v>0.62816398155145947</c:v>
                </c:pt>
                <c:pt idx="244">
                  <c:v>2.2090457321982386</c:v>
                </c:pt>
                <c:pt idx="245">
                  <c:v>-11.288785871079664</c:v>
                </c:pt>
                <c:pt idx="246">
                  <c:v>-0.8558269552695783</c:v>
                </c:pt>
                <c:pt idx="247">
                  <c:v>13.51672144474044</c:v>
                </c:pt>
                <c:pt idx="248">
                  <c:v>-0.16307938630996732</c:v>
                </c:pt>
                <c:pt idx="249">
                  <c:v>-0.88791841988606024</c:v>
                </c:pt>
                <c:pt idx="250">
                  <c:v>5.3487702989332906</c:v>
                </c:pt>
                <c:pt idx="251">
                  <c:v>3.5528278327628415</c:v>
                </c:pt>
                <c:pt idx="252">
                  <c:v>-5.2705973613023316</c:v>
                </c:pt>
                <c:pt idx="253">
                  <c:v>1.8829920925130543</c:v>
                </c:pt>
                <c:pt idx="254">
                  <c:v>-5.9825094663699794</c:v>
                </c:pt>
                <c:pt idx="255">
                  <c:v>-6.8637586411100253</c:v>
                </c:pt>
                <c:pt idx="256">
                  <c:v>0.24209099983601298</c:v>
                </c:pt>
                <c:pt idx="257">
                  <c:v>-4.6625570413749058</c:v>
                </c:pt>
                <c:pt idx="258">
                  <c:v>4.4243104279408234</c:v>
                </c:pt>
                <c:pt idx="259">
                  <c:v>1.5043663610234161</c:v>
                </c:pt>
                <c:pt idx="260">
                  <c:v>-1.4210098252849725</c:v>
                </c:pt>
                <c:pt idx="261">
                  <c:v>-1.3506894487348844</c:v>
                </c:pt>
                <c:pt idx="262">
                  <c:v>-11.283755952277808</c:v>
                </c:pt>
                <c:pt idx="263">
                  <c:v>-6.2194705773643451</c:v>
                </c:pt>
                <c:pt idx="264">
                  <c:v>-1.1572422510727203</c:v>
                </c:pt>
                <c:pt idx="265">
                  <c:v>3.9033985016168891</c:v>
                </c:pt>
                <c:pt idx="266">
                  <c:v>9.9628218935383934</c:v>
                </c:pt>
                <c:pt idx="267">
                  <c:v>-1.9786822140061173</c:v>
                </c:pt>
                <c:pt idx="268">
                  <c:v>-8.9208884703711142</c:v>
                </c:pt>
                <c:pt idx="269">
                  <c:v>-8.8636229012361731</c:v>
                </c:pt>
                <c:pt idx="270">
                  <c:v>2.1932478748364534</c:v>
                </c:pt>
                <c:pt idx="271">
                  <c:v>6.2498254158059146</c:v>
                </c:pt>
                <c:pt idx="272">
                  <c:v>-8.6938134778835092</c:v>
                </c:pt>
                <c:pt idx="273">
                  <c:v>8.3623888791960628</c:v>
                </c:pt>
                <c:pt idx="274">
                  <c:v>3.4184755239713511</c:v>
                </c:pt>
                <c:pt idx="275">
                  <c:v>-1.5255216496276305</c:v>
                </c:pt>
                <c:pt idx="276">
                  <c:v>2.5304208376497059</c:v>
                </c:pt>
                <c:pt idx="277">
                  <c:v>3.5863201564485006</c:v>
                </c:pt>
                <c:pt idx="278">
                  <c:v>1.6421887814927294</c:v>
                </c:pt>
                <c:pt idx="279">
                  <c:v>-3.30196428328619</c:v>
                </c:pt>
                <c:pt idx="280">
                  <c:v>7.7538674187177667</c:v>
                </c:pt>
                <c:pt idx="281">
                  <c:v>-2.1903115124649708</c:v>
                </c:pt>
                <c:pt idx="282">
                  <c:v>-20.134497820612925</c:v>
                </c:pt>
                <c:pt idx="283">
                  <c:v>-5.0786892155118277</c:v>
                </c:pt>
                <c:pt idx="284">
                  <c:v>-1.0228840966525286</c:v>
                </c:pt>
                <c:pt idx="285">
                  <c:v>-3.9670813526327318</c:v>
                </c:pt>
                <c:pt idx="286">
                  <c:v>11.088719783423871</c:v>
                </c:pt>
                <c:pt idx="287">
                  <c:v>5.1445198373296339</c:v>
                </c:pt>
                <c:pt idx="288">
                  <c:v>0.20031916734193178</c:v>
                </c:pt>
                <c:pt idx="289">
                  <c:v>-4.7438819839736066</c:v>
                </c:pt>
                <c:pt idx="290">
                  <c:v>-5.6880834534096234</c:v>
                </c:pt>
                <c:pt idx="291">
                  <c:v>-4.6322851318375484</c:v>
                </c:pt>
                <c:pt idx="292">
                  <c:v>-1.5764869467429468</c:v>
                </c:pt>
                <c:pt idx="293">
                  <c:v>4.4793111497609122</c:v>
                </c:pt>
                <c:pt idx="294">
                  <c:v>-10.464890810898567</c:v>
                </c:pt>
                <c:pt idx="295">
                  <c:v>-7.4090928082224341</c:v>
                </c:pt>
                <c:pt idx="296">
                  <c:v>-1.3532948289231386</c:v>
                </c:pt>
                <c:pt idx="297">
                  <c:v>-1.2974968644402074</c:v>
                </c:pt>
                <c:pt idx="298">
                  <c:v>-1.2416989092917019</c:v>
                </c:pt>
                <c:pt idx="299">
                  <c:v>7.8140990400105403</c:v>
                </c:pt>
                <c:pt idx="300">
                  <c:v>2.8698969856729719</c:v>
                </c:pt>
                <c:pt idx="301">
                  <c:v>4.925694929082483</c:v>
                </c:pt>
                <c:pt idx="302">
                  <c:v>5.9814928711062603</c:v>
                </c:pt>
                <c:pt idx="303">
                  <c:v>-9.9627091877176355</c:v>
                </c:pt>
                <c:pt idx="304">
                  <c:v>-3.9069112470569229</c:v>
                </c:pt>
                <c:pt idx="305">
                  <c:v>15.148886693292047</c:v>
                </c:pt>
                <c:pt idx="306">
                  <c:v>11.204684633454063</c:v>
                </c:pt>
                <c:pt idx="307">
                  <c:v>3.2604825735042726</c:v>
                </c:pt>
                <c:pt idx="308">
                  <c:v>11.316280513488087</c:v>
                </c:pt>
                <c:pt idx="309">
                  <c:v>4.3720784534324784</c:v>
                </c:pt>
                <c:pt idx="310">
                  <c:v>0.42787639335409478</c:v>
                </c:pt>
                <c:pt idx="311">
                  <c:v>-0.51632566673770941</c:v>
                </c:pt>
                <c:pt idx="312">
                  <c:v>5.5394722731627022</c:v>
                </c:pt>
                <c:pt idx="313">
                  <c:v>11.595270213058399</c:v>
                </c:pt>
                <c:pt idx="314">
                  <c:v>6.6510681529517477</c:v>
                </c:pt>
                <c:pt idx="315">
                  <c:v>12.706866092843631</c:v>
                </c:pt>
                <c:pt idx="316">
                  <c:v>10.762664032734456</c:v>
                </c:pt>
                <c:pt idx="317">
                  <c:v>7.8184619726250419</c:v>
                </c:pt>
                <c:pt idx="318">
                  <c:v>2.8742599125153645</c:v>
                </c:pt>
                <c:pt idx="319">
                  <c:v>11.930057852405541</c:v>
                </c:pt>
                <c:pt idx="320">
                  <c:v>5.9858557922954105</c:v>
                </c:pt>
                <c:pt idx="321">
                  <c:v>2.0416537321854618</c:v>
                </c:pt>
                <c:pt idx="322">
                  <c:v>5.097451672075489</c:v>
                </c:pt>
                <c:pt idx="323">
                  <c:v>12.153249611965503</c:v>
                </c:pt>
                <c:pt idx="324">
                  <c:v>-8.7909524481447168</c:v>
                </c:pt>
                <c:pt idx="325">
                  <c:v>19.264845491745287</c:v>
                </c:pt>
                <c:pt idx="326">
                  <c:v>8.320643431635288</c:v>
                </c:pt>
                <c:pt idx="327">
                  <c:v>12.376441371525287</c:v>
                </c:pt>
                <c:pt idx="328">
                  <c:v>23.43223931141506</c:v>
                </c:pt>
                <c:pt idx="329">
                  <c:v>-1.5119627486949416</c:v>
                </c:pt>
                <c:pt idx="330">
                  <c:v>7.5438351911950576</c:v>
                </c:pt>
                <c:pt idx="331">
                  <c:v>4.5996331310850564</c:v>
                </c:pt>
                <c:pt idx="332">
                  <c:v>19.655431070974828</c:v>
                </c:pt>
                <c:pt idx="333">
                  <c:v>28.711229010864827</c:v>
                </c:pt>
                <c:pt idx="334">
                  <c:v>3.7670269507548255</c:v>
                </c:pt>
                <c:pt idx="335">
                  <c:v>12.822824890644824</c:v>
                </c:pt>
                <c:pt idx="336">
                  <c:v>10.878622830534596</c:v>
                </c:pt>
                <c:pt idx="337">
                  <c:v>19.934420770424595</c:v>
                </c:pt>
                <c:pt idx="338">
                  <c:v>14.990218710314593</c:v>
                </c:pt>
                <c:pt idx="339">
                  <c:v>6.0460166502043649</c:v>
                </c:pt>
                <c:pt idx="340">
                  <c:v>18.101814590094364</c:v>
                </c:pt>
                <c:pt idx="341">
                  <c:v>9.1576125299843625</c:v>
                </c:pt>
                <c:pt idx="342">
                  <c:v>9.2134104698743613</c:v>
                </c:pt>
                <c:pt idx="343">
                  <c:v>31.269208409764133</c:v>
                </c:pt>
                <c:pt idx="344">
                  <c:v>12.325006349654132</c:v>
                </c:pt>
                <c:pt idx="345">
                  <c:v>19.38080428954413</c:v>
                </c:pt>
                <c:pt idx="346">
                  <c:v>15.436602229434129</c:v>
                </c:pt>
                <c:pt idx="347">
                  <c:v>20.492400169323901</c:v>
                </c:pt>
                <c:pt idx="348">
                  <c:v>39.548198109213899</c:v>
                </c:pt>
                <c:pt idx="349">
                  <c:v>28.603996049103898</c:v>
                </c:pt>
                <c:pt idx="350">
                  <c:v>20.659793988993897</c:v>
                </c:pt>
                <c:pt idx="351">
                  <c:v>19.715591928883669</c:v>
                </c:pt>
                <c:pt idx="352">
                  <c:v>30.771389868773667</c:v>
                </c:pt>
                <c:pt idx="353">
                  <c:v>33.827187808663666</c:v>
                </c:pt>
                <c:pt idx="354">
                  <c:v>32.882985748553665</c:v>
                </c:pt>
                <c:pt idx="355">
                  <c:v>4.9387836884434364</c:v>
                </c:pt>
                <c:pt idx="356">
                  <c:v>27.994581628333435</c:v>
                </c:pt>
                <c:pt idx="357">
                  <c:v>15.050379568223434</c:v>
                </c:pt>
                <c:pt idx="358">
                  <c:v>33.106177508113205</c:v>
                </c:pt>
                <c:pt idx="359">
                  <c:v>34.161975448003204</c:v>
                </c:pt>
                <c:pt idx="360">
                  <c:v>21.217773387893203</c:v>
                </c:pt>
                <c:pt idx="361">
                  <c:v>16.273571327783202</c:v>
                </c:pt>
                <c:pt idx="362">
                  <c:v>39.329369267672973</c:v>
                </c:pt>
                <c:pt idx="363">
                  <c:v>19.385167207562972</c:v>
                </c:pt>
                <c:pt idx="364">
                  <c:v>25.440965147452971</c:v>
                </c:pt>
                <c:pt idx="365">
                  <c:v>27.49676308734297</c:v>
                </c:pt>
                <c:pt idx="366">
                  <c:v>30.552561027232741</c:v>
                </c:pt>
                <c:pt idx="367">
                  <c:v>20.60835896712274</c:v>
                </c:pt>
                <c:pt idx="368">
                  <c:v>19.664156907012739</c:v>
                </c:pt>
                <c:pt idx="369">
                  <c:v>26.719954846902738</c:v>
                </c:pt>
                <c:pt idx="370">
                  <c:v>27.775752786792509</c:v>
                </c:pt>
                <c:pt idx="371">
                  <c:v>24.831550726682508</c:v>
                </c:pt>
                <c:pt idx="372">
                  <c:v>21.887348666572507</c:v>
                </c:pt>
                <c:pt idx="373">
                  <c:v>31.943146606462506</c:v>
                </c:pt>
                <c:pt idx="374">
                  <c:v>12.998944546352277</c:v>
                </c:pt>
                <c:pt idx="375">
                  <c:v>24.054742486242276</c:v>
                </c:pt>
                <c:pt idx="376">
                  <c:v>22.110540426132275</c:v>
                </c:pt>
                <c:pt idx="377">
                  <c:v>27.166338366022273</c:v>
                </c:pt>
                <c:pt idx="378">
                  <c:v>21.222136305912045</c:v>
                </c:pt>
                <c:pt idx="379">
                  <c:v>24.277934245802044</c:v>
                </c:pt>
                <c:pt idx="380">
                  <c:v>12.333732185692043</c:v>
                </c:pt>
                <c:pt idx="381">
                  <c:v>15.389530125581814</c:v>
                </c:pt>
                <c:pt idx="382">
                  <c:v>19.445328065471813</c:v>
                </c:pt>
                <c:pt idx="383">
                  <c:v>26.501126005361812</c:v>
                </c:pt>
                <c:pt idx="384">
                  <c:v>8.5569239452518104</c:v>
                </c:pt>
                <c:pt idx="385">
                  <c:v>18.612721885141582</c:v>
                </c:pt>
                <c:pt idx="386">
                  <c:v>33.668519825031581</c:v>
                </c:pt>
                <c:pt idx="387">
                  <c:v>19.72431776492158</c:v>
                </c:pt>
                <c:pt idx="388">
                  <c:v>19.780115704811578</c:v>
                </c:pt>
                <c:pt idx="389">
                  <c:v>13.83591364470135</c:v>
                </c:pt>
                <c:pt idx="390">
                  <c:v>17.891711584591349</c:v>
                </c:pt>
                <c:pt idx="391">
                  <c:v>20.947509524481347</c:v>
                </c:pt>
                <c:pt idx="392">
                  <c:v>13.003307464371346</c:v>
                </c:pt>
                <c:pt idx="393">
                  <c:v>15.059105404261118</c:v>
                </c:pt>
                <c:pt idx="394">
                  <c:v>8.1149033441511165</c:v>
                </c:pt>
                <c:pt idx="395">
                  <c:v>20.170701284041115</c:v>
                </c:pt>
                <c:pt idx="396">
                  <c:v>10.226499223931114</c:v>
                </c:pt>
                <c:pt idx="397">
                  <c:v>13.282297163820886</c:v>
                </c:pt>
                <c:pt idx="398">
                  <c:v>-1.6619048962891156</c:v>
                </c:pt>
                <c:pt idx="399">
                  <c:v>13.393893043600883</c:v>
                </c:pt>
                <c:pt idx="400">
                  <c:v>8.449690983490882</c:v>
                </c:pt>
                <c:pt idx="401">
                  <c:v>20.505488923380653</c:v>
                </c:pt>
                <c:pt idx="402">
                  <c:v>4.5612868632706522</c:v>
                </c:pt>
                <c:pt idx="403">
                  <c:v>13.617084803160651</c:v>
                </c:pt>
                <c:pt idx="404">
                  <c:v>2.6728827430504225</c:v>
                </c:pt>
                <c:pt idx="405">
                  <c:v>10.728680682940421</c:v>
                </c:pt>
                <c:pt idx="406">
                  <c:v>10.78447862283042</c:v>
                </c:pt>
                <c:pt idx="407">
                  <c:v>10.840276562720419</c:v>
                </c:pt>
                <c:pt idx="408">
                  <c:v>0.89607450261019039</c:v>
                </c:pt>
                <c:pt idx="409">
                  <c:v>13.951872442500189</c:v>
                </c:pt>
                <c:pt idx="410">
                  <c:v>9.007670382390188</c:v>
                </c:pt>
                <c:pt idx="411">
                  <c:v>6.0634683222801868</c:v>
                </c:pt>
                <c:pt idx="412">
                  <c:v>9.1192662621699583</c:v>
                </c:pt>
                <c:pt idx="413">
                  <c:v>-2.8249357979400429</c:v>
                </c:pt>
                <c:pt idx="414">
                  <c:v>14.230862141949956</c:v>
                </c:pt>
                <c:pt idx="415">
                  <c:v>-0.71333991816004527</c:v>
                </c:pt>
                <c:pt idx="416">
                  <c:v>11.342458021729726</c:v>
                </c:pt>
                <c:pt idx="417">
                  <c:v>2.398255961619725</c:v>
                </c:pt>
                <c:pt idx="418">
                  <c:v>-2.5459460984902762</c:v>
                </c:pt>
                <c:pt idx="419">
                  <c:v>-7.4901481586002774</c:v>
                </c:pt>
                <c:pt idx="420">
                  <c:v>-2.4343502187105059</c:v>
                </c:pt>
                <c:pt idx="421">
                  <c:v>0.62144772117949287</c:v>
                </c:pt>
                <c:pt idx="422">
                  <c:v>-2.3227543389305083</c:v>
                </c:pt>
                <c:pt idx="423">
                  <c:v>3.7330436009592631</c:v>
                </c:pt>
                <c:pt idx="424">
                  <c:v>-2.2111584591507381</c:v>
                </c:pt>
                <c:pt idx="425">
                  <c:v>0.84463948073926076</c:v>
                </c:pt>
                <c:pt idx="426">
                  <c:v>0.90043742062925958</c:v>
                </c:pt>
                <c:pt idx="427">
                  <c:v>8.956235360519031</c:v>
                </c:pt>
                <c:pt idx="428">
                  <c:v>-2.9879666995909702</c:v>
                </c:pt>
                <c:pt idx="429">
                  <c:v>7.0678312402990287</c:v>
                </c:pt>
                <c:pt idx="430">
                  <c:v>4.1236291801890275</c:v>
                </c:pt>
                <c:pt idx="431">
                  <c:v>18.179427120078799</c:v>
                </c:pt>
                <c:pt idx="432">
                  <c:v>0.23522505996879772</c:v>
                </c:pt>
                <c:pt idx="433">
                  <c:v>-3.7089770001412035</c:v>
                </c:pt>
                <c:pt idx="434">
                  <c:v>2.3468209397487954</c:v>
                </c:pt>
                <c:pt idx="435">
                  <c:v>-8.5973811203614332</c:v>
                </c:pt>
                <c:pt idx="436">
                  <c:v>5.4584168195285656</c:v>
                </c:pt>
                <c:pt idx="437">
                  <c:v>-5.4857852405814356</c:v>
                </c:pt>
                <c:pt idx="438">
                  <c:v>1.5700126993085632</c:v>
                </c:pt>
                <c:pt idx="439">
                  <c:v>-4.3741893608016653</c:v>
                </c:pt>
                <c:pt idx="440">
                  <c:v>-0.3183914209116665</c:v>
                </c:pt>
                <c:pt idx="441">
                  <c:v>-5.2625934810216677</c:v>
                </c:pt>
                <c:pt idx="442">
                  <c:v>-4.2067955411316689</c:v>
                </c:pt>
                <c:pt idx="443">
                  <c:v>5.8490023987581026</c:v>
                </c:pt>
                <c:pt idx="444">
                  <c:v>5.9048003386481014</c:v>
                </c:pt>
                <c:pt idx="445">
                  <c:v>-13.0394017214619</c:v>
                </c:pt>
                <c:pt idx="446">
                  <c:v>-10.983603781572128</c:v>
                </c:pt>
                <c:pt idx="447">
                  <c:v>5.0721941583178705</c:v>
                </c:pt>
                <c:pt idx="448">
                  <c:v>1.1279920982078693</c:v>
                </c:pt>
                <c:pt idx="449">
                  <c:v>-6.8162099619021319</c:v>
                </c:pt>
                <c:pt idx="450">
                  <c:v>-4.7604120220123605</c:v>
                </c:pt>
                <c:pt idx="451">
                  <c:v>16.295385917877638</c:v>
                </c:pt>
                <c:pt idx="452">
                  <c:v>-12.648816142232363</c:v>
                </c:pt>
                <c:pt idx="453">
                  <c:v>1.406981797657636</c:v>
                </c:pt>
                <c:pt idx="454">
                  <c:v>-1.5372202624525926</c:v>
                </c:pt>
                <c:pt idx="455">
                  <c:v>7.5185776774374062</c:v>
                </c:pt>
                <c:pt idx="456">
                  <c:v>6.5743756173274051</c:v>
                </c:pt>
                <c:pt idx="457">
                  <c:v>-3.3698264427825961</c:v>
                </c:pt>
                <c:pt idx="458">
                  <c:v>1.6859714971071753</c:v>
                </c:pt>
                <c:pt idx="459">
                  <c:v>-2.2582305630028259</c:v>
                </c:pt>
                <c:pt idx="460">
                  <c:v>4.7975673768871729</c:v>
                </c:pt>
                <c:pt idx="461">
                  <c:v>-8.1466346832228282</c:v>
                </c:pt>
                <c:pt idx="462">
                  <c:v>1.9091632566669432</c:v>
                </c:pt>
                <c:pt idx="463">
                  <c:v>-9.035038803443058</c:v>
                </c:pt>
                <c:pt idx="464">
                  <c:v>-8.9792408635530592</c:v>
                </c:pt>
                <c:pt idx="465">
                  <c:v>-3.9234429236630604</c:v>
                </c:pt>
                <c:pt idx="466">
                  <c:v>-7.8676449837732889</c:v>
                </c:pt>
                <c:pt idx="467">
                  <c:v>-5.8118470438832901</c:v>
                </c:pt>
                <c:pt idx="468">
                  <c:v>0.24395089600670872</c:v>
                </c:pt>
                <c:pt idx="469">
                  <c:v>3.2997488358964802</c:v>
                </c:pt>
                <c:pt idx="470">
                  <c:v>-9.644453224213521</c:v>
                </c:pt>
                <c:pt idx="471">
                  <c:v>-8.5886552843235222</c:v>
                </c:pt>
                <c:pt idx="472">
                  <c:v>-7.5328573444335234</c:v>
                </c:pt>
                <c:pt idx="473">
                  <c:v>4.522940595456248</c:v>
                </c:pt>
                <c:pt idx="474">
                  <c:v>4.5787385353462469</c:v>
                </c:pt>
                <c:pt idx="475">
                  <c:v>-1.3654635247637543</c:v>
                </c:pt>
                <c:pt idx="476">
                  <c:v>2.6903344151262445</c:v>
                </c:pt>
                <c:pt idx="477">
                  <c:v>-2.2538676449839841</c:v>
                </c:pt>
                <c:pt idx="478">
                  <c:v>-3.1980697050939852</c:v>
                </c:pt>
                <c:pt idx="479">
                  <c:v>1.8577282347960136</c:v>
                </c:pt>
                <c:pt idx="480">
                  <c:v>-8.6473825313987618E-2</c:v>
                </c:pt>
                <c:pt idx="481">
                  <c:v>-1.0306758854242162</c:v>
                </c:pt>
                <c:pt idx="482">
                  <c:v>-6.9748779455342174</c:v>
                </c:pt>
                <c:pt idx="483">
                  <c:v>1.0809199943557815</c:v>
                </c:pt>
                <c:pt idx="484">
                  <c:v>-2.8632820657542197</c:v>
                </c:pt>
                <c:pt idx="485">
                  <c:v>-1.8074841258644483</c:v>
                </c:pt>
                <c:pt idx="486">
                  <c:v>3.2483138140255505</c:v>
                </c:pt>
                <c:pt idx="487">
                  <c:v>6.3041117539155493</c:v>
                </c:pt>
                <c:pt idx="488">
                  <c:v>4.3599096938053208</c:v>
                </c:pt>
                <c:pt idx="489">
                  <c:v>3.4157076336953196</c:v>
                </c:pt>
                <c:pt idx="490">
                  <c:v>-3.5284944264146816</c:v>
                </c:pt>
                <c:pt idx="491">
                  <c:v>5.5273035134753172</c:v>
                </c:pt>
                <c:pt idx="492">
                  <c:v>4.5831014533650887</c:v>
                </c:pt>
                <c:pt idx="493">
                  <c:v>0.63889939325508749</c:v>
                </c:pt>
                <c:pt idx="494">
                  <c:v>-2.3053026668549137</c:v>
                </c:pt>
                <c:pt idx="495">
                  <c:v>-6.2495047269649149</c:v>
                </c:pt>
                <c:pt idx="496">
                  <c:v>-1.1937067870751434</c:v>
                </c:pt>
                <c:pt idx="497">
                  <c:v>-5.1379088471851446</c:v>
                </c:pt>
                <c:pt idx="498">
                  <c:v>-4.0821109072951458</c:v>
                </c:pt>
                <c:pt idx="499">
                  <c:v>-1.026312967405147</c:v>
                </c:pt>
                <c:pt idx="500">
                  <c:v>8.0294849724846244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1029</c:v>
                </c:pt>
                <c:pt idx="1">
                  <c:v>1029.05</c:v>
                </c:pt>
                <c:pt idx="2">
                  <c:v>1029.0999999999999</c:v>
                </c:pt>
                <c:pt idx="3">
                  <c:v>1029.1499999999999</c:v>
                </c:pt>
                <c:pt idx="4">
                  <c:v>1029.1999999999998</c:v>
                </c:pt>
                <c:pt idx="5">
                  <c:v>1029.2499999999998</c:v>
                </c:pt>
                <c:pt idx="6">
                  <c:v>1029.2999999999997</c:v>
                </c:pt>
                <c:pt idx="7">
                  <c:v>1029.3499999999997</c:v>
                </c:pt>
                <c:pt idx="8">
                  <c:v>1029.3999999999996</c:v>
                </c:pt>
                <c:pt idx="9">
                  <c:v>1029.4499999999996</c:v>
                </c:pt>
                <c:pt idx="10">
                  <c:v>1029.4999999999995</c:v>
                </c:pt>
                <c:pt idx="11">
                  <c:v>1029.5499999999995</c:v>
                </c:pt>
                <c:pt idx="12">
                  <c:v>1029.5999999999995</c:v>
                </c:pt>
                <c:pt idx="13">
                  <c:v>1029.6499999999994</c:v>
                </c:pt>
                <c:pt idx="14">
                  <c:v>1029.6999999999994</c:v>
                </c:pt>
                <c:pt idx="15">
                  <c:v>1029.7499999999993</c:v>
                </c:pt>
                <c:pt idx="16">
                  <c:v>1029.7999999999993</c:v>
                </c:pt>
                <c:pt idx="17">
                  <c:v>1029.8499999999992</c:v>
                </c:pt>
                <c:pt idx="18">
                  <c:v>1029.8999999999992</c:v>
                </c:pt>
                <c:pt idx="19">
                  <c:v>1029.9499999999991</c:v>
                </c:pt>
                <c:pt idx="20">
                  <c:v>1029.9999999999991</c:v>
                </c:pt>
                <c:pt idx="21">
                  <c:v>1030.049999999999</c:v>
                </c:pt>
                <c:pt idx="22">
                  <c:v>1030.099999999999</c:v>
                </c:pt>
                <c:pt idx="23">
                  <c:v>1030.149999999999</c:v>
                </c:pt>
                <c:pt idx="24">
                  <c:v>1030.1999999999989</c:v>
                </c:pt>
                <c:pt idx="25">
                  <c:v>1030.2499999999989</c:v>
                </c:pt>
                <c:pt idx="26">
                  <c:v>1030.2999999999988</c:v>
                </c:pt>
                <c:pt idx="27">
                  <c:v>1030.3499999999988</c:v>
                </c:pt>
                <c:pt idx="28">
                  <c:v>1030.3999999999987</c:v>
                </c:pt>
                <c:pt idx="29">
                  <c:v>1030.4499999999987</c:v>
                </c:pt>
                <c:pt idx="30">
                  <c:v>1030.4999999999986</c:v>
                </c:pt>
                <c:pt idx="31">
                  <c:v>1030.5499999999986</c:v>
                </c:pt>
                <c:pt idx="32">
                  <c:v>1030.5999999999985</c:v>
                </c:pt>
                <c:pt idx="33">
                  <c:v>1030.6499999999985</c:v>
                </c:pt>
                <c:pt idx="34">
                  <c:v>1030.6999999999985</c:v>
                </c:pt>
                <c:pt idx="35">
                  <c:v>1030.7499999999984</c:v>
                </c:pt>
                <c:pt idx="36">
                  <c:v>1030.7999999999984</c:v>
                </c:pt>
                <c:pt idx="37">
                  <c:v>1030.8499999999983</c:v>
                </c:pt>
                <c:pt idx="38">
                  <c:v>1030.8999999999983</c:v>
                </c:pt>
                <c:pt idx="39">
                  <c:v>1030.9499999999982</c:v>
                </c:pt>
                <c:pt idx="40">
                  <c:v>1030.9999999999982</c:v>
                </c:pt>
                <c:pt idx="41">
                  <c:v>1031.0499999999981</c:v>
                </c:pt>
                <c:pt idx="42">
                  <c:v>1031.0999999999981</c:v>
                </c:pt>
                <c:pt idx="43">
                  <c:v>1031.149999999998</c:v>
                </c:pt>
                <c:pt idx="44">
                  <c:v>1031.199999999998</c:v>
                </c:pt>
                <c:pt idx="45">
                  <c:v>1031.249999999998</c:v>
                </c:pt>
                <c:pt idx="46">
                  <c:v>1031.2999999999979</c:v>
                </c:pt>
                <c:pt idx="47">
                  <c:v>1031.3499999999979</c:v>
                </c:pt>
                <c:pt idx="48">
                  <c:v>1031.3999999999978</c:v>
                </c:pt>
                <c:pt idx="49">
                  <c:v>1031.4499999999978</c:v>
                </c:pt>
                <c:pt idx="50">
                  <c:v>1031.4999999999977</c:v>
                </c:pt>
                <c:pt idx="51">
                  <c:v>1031.5499999999977</c:v>
                </c:pt>
                <c:pt idx="52">
                  <c:v>1031.5999999999976</c:v>
                </c:pt>
                <c:pt idx="53">
                  <c:v>1031.6499999999976</c:v>
                </c:pt>
                <c:pt idx="54">
                  <c:v>1031.6999999999975</c:v>
                </c:pt>
                <c:pt idx="55">
                  <c:v>1031.7499999999975</c:v>
                </c:pt>
                <c:pt idx="56">
                  <c:v>1031.7999999999975</c:v>
                </c:pt>
                <c:pt idx="57">
                  <c:v>1031.8499999999974</c:v>
                </c:pt>
                <c:pt idx="58">
                  <c:v>1031.8999999999974</c:v>
                </c:pt>
                <c:pt idx="59">
                  <c:v>1031.9499999999973</c:v>
                </c:pt>
                <c:pt idx="60">
                  <c:v>1031.9999999999973</c:v>
                </c:pt>
                <c:pt idx="61">
                  <c:v>1032.0499999999972</c:v>
                </c:pt>
                <c:pt idx="62">
                  <c:v>1032.0999999999972</c:v>
                </c:pt>
                <c:pt idx="63">
                  <c:v>1032.1499999999971</c:v>
                </c:pt>
                <c:pt idx="64">
                  <c:v>1032.1999999999971</c:v>
                </c:pt>
                <c:pt idx="65">
                  <c:v>1032.249999999997</c:v>
                </c:pt>
                <c:pt idx="66">
                  <c:v>1032.299999999997</c:v>
                </c:pt>
                <c:pt idx="67">
                  <c:v>1032.349999999997</c:v>
                </c:pt>
                <c:pt idx="68">
                  <c:v>1032.3999999999969</c:v>
                </c:pt>
                <c:pt idx="69">
                  <c:v>1032.4499999999969</c:v>
                </c:pt>
                <c:pt idx="70">
                  <c:v>1032.4999999999968</c:v>
                </c:pt>
                <c:pt idx="71">
                  <c:v>1032.5499999999968</c:v>
                </c:pt>
                <c:pt idx="72">
                  <c:v>1032.5999999999967</c:v>
                </c:pt>
                <c:pt idx="73">
                  <c:v>1032.6499999999967</c:v>
                </c:pt>
                <c:pt idx="74">
                  <c:v>1032.6999999999966</c:v>
                </c:pt>
                <c:pt idx="75">
                  <c:v>1032.7499999999966</c:v>
                </c:pt>
                <c:pt idx="76">
                  <c:v>1032.7999999999965</c:v>
                </c:pt>
                <c:pt idx="77">
                  <c:v>1032.8499999999965</c:v>
                </c:pt>
                <c:pt idx="78">
                  <c:v>1032.8999999999965</c:v>
                </c:pt>
                <c:pt idx="79">
                  <c:v>1032.9499999999964</c:v>
                </c:pt>
                <c:pt idx="80">
                  <c:v>1032.9999999999964</c:v>
                </c:pt>
                <c:pt idx="81">
                  <c:v>1033.0499999999963</c:v>
                </c:pt>
                <c:pt idx="82">
                  <c:v>1033.0999999999963</c:v>
                </c:pt>
                <c:pt idx="83">
                  <c:v>1033.1499999999962</c:v>
                </c:pt>
                <c:pt idx="84">
                  <c:v>1033.1999999999962</c:v>
                </c:pt>
                <c:pt idx="85">
                  <c:v>1033.2499999999961</c:v>
                </c:pt>
                <c:pt idx="86">
                  <c:v>1033.2999999999961</c:v>
                </c:pt>
                <c:pt idx="87">
                  <c:v>1033.349999999996</c:v>
                </c:pt>
                <c:pt idx="88">
                  <c:v>1033.399999999996</c:v>
                </c:pt>
                <c:pt idx="89">
                  <c:v>1033.449999999996</c:v>
                </c:pt>
                <c:pt idx="90">
                  <c:v>1033.4999999999959</c:v>
                </c:pt>
                <c:pt idx="91">
                  <c:v>1033.5499999999959</c:v>
                </c:pt>
                <c:pt idx="92">
                  <c:v>1033.5999999999958</c:v>
                </c:pt>
                <c:pt idx="93">
                  <c:v>1033.6499999999958</c:v>
                </c:pt>
                <c:pt idx="94">
                  <c:v>1033.6999999999957</c:v>
                </c:pt>
                <c:pt idx="95">
                  <c:v>1033.7499999999957</c:v>
                </c:pt>
                <c:pt idx="96">
                  <c:v>1033.7999999999956</c:v>
                </c:pt>
                <c:pt idx="97">
                  <c:v>1033.8499999999956</c:v>
                </c:pt>
                <c:pt idx="98">
                  <c:v>1033.8999999999955</c:v>
                </c:pt>
                <c:pt idx="99">
                  <c:v>1033.9499999999955</c:v>
                </c:pt>
                <c:pt idx="100">
                  <c:v>1033.9999999999955</c:v>
                </c:pt>
                <c:pt idx="101">
                  <c:v>1034.0499999999954</c:v>
                </c:pt>
                <c:pt idx="102">
                  <c:v>1034.0999999999954</c:v>
                </c:pt>
                <c:pt idx="103">
                  <c:v>1034.1499999999953</c:v>
                </c:pt>
                <c:pt idx="104">
                  <c:v>1034.1999999999953</c:v>
                </c:pt>
                <c:pt idx="105">
                  <c:v>1034.2499999999952</c:v>
                </c:pt>
                <c:pt idx="106">
                  <c:v>1034.2999999999952</c:v>
                </c:pt>
                <c:pt idx="107">
                  <c:v>1034.3499999999951</c:v>
                </c:pt>
                <c:pt idx="108">
                  <c:v>1034.3999999999951</c:v>
                </c:pt>
                <c:pt idx="109">
                  <c:v>1034.449999999995</c:v>
                </c:pt>
                <c:pt idx="110">
                  <c:v>1034.499999999995</c:v>
                </c:pt>
                <c:pt idx="111">
                  <c:v>1034.549999999995</c:v>
                </c:pt>
                <c:pt idx="112">
                  <c:v>1034.5999999999949</c:v>
                </c:pt>
                <c:pt idx="113">
                  <c:v>1034.6499999999949</c:v>
                </c:pt>
                <c:pt idx="114">
                  <c:v>1034.6999999999948</c:v>
                </c:pt>
                <c:pt idx="115">
                  <c:v>1034.7499999999948</c:v>
                </c:pt>
                <c:pt idx="116">
                  <c:v>1034.7999999999947</c:v>
                </c:pt>
                <c:pt idx="117">
                  <c:v>1034.8499999999947</c:v>
                </c:pt>
                <c:pt idx="118">
                  <c:v>1034.8999999999946</c:v>
                </c:pt>
                <c:pt idx="119">
                  <c:v>1034.9499999999946</c:v>
                </c:pt>
                <c:pt idx="120">
                  <c:v>1034.9999999999945</c:v>
                </c:pt>
                <c:pt idx="121">
                  <c:v>1035.0499999999945</c:v>
                </c:pt>
                <c:pt idx="122">
                  <c:v>1035.0999999999945</c:v>
                </c:pt>
                <c:pt idx="123">
                  <c:v>1035.1499999999944</c:v>
                </c:pt>
                <c:pt idx="124">
                  <c:v>1035.1999999999944</c:v>
                </c:pt>
                <c:pt idx="125">
                  <c:v>1035.2499999999943</c:v>
                </c:pt>
                <c:pt idx="126">
                  <c:v>1035.2999999999943</c:v>
                </c:pt>
                <c:pt idx="127">
                  <c:v>1035.3499999999942</c:v>
                </c:pt>
                <c:pt idx="128">
                  <c:v>1035.3999999999942</c:v>
                </c:pt>
                <c:pt idx="129">
                  <c:v>1035.4499999999941</c:v>
                </c:pt>
                <c:pt idx="130">
                  <c:v>1035.4999999999941</c:v>
                </c:pt>
                <c:pt idx="131">
                  <c:v>1035.549999999994</c:v>
                </c:pt>
                <c:pt idx="132">
                  <c:v>1035.599999999994</c:v>
                </c:pt>
                <c:pt idx="133">
                  <c:v>1035.649999999994</c:v>
                </c:pt>
                <c:pt idx="134">
                  <c:v>1035.6999999999939</c:v>
                </c:pt>
                <c:pt idx="135">
                  <c:v>1035.7499999999939</c:v>
                </c:pt>
                <c:pt idx="136">
                  <c:v>1035.7999999999938</c:v>
                </c:pt>
                <c:pt idx="137">
                  <c:v>1035.8499999999938</c:v>
                </c:pt>
                <c:pt idx="138">
                  <c:v>1035.8999999999937</c:v>
                </c:pt>
                <c:pt idx="139">
                  <c:v>1035.9499999999937</c:v>
                </c:pt>
                <c:pt idx="140">
                  <c:v>1035.9999999999936</c:v>
                </c:pt>
                <c:pt idx="141">
                  <c:v>1036.0499999999936</c:v>
                </c:pt>
                <c:pt idx="142">
                  <c:v>1036.0999999999935</c:v>
                </c:pt>
                <c:pt idx="143">
                  <c:v>1036.1499999999935</c:v>
                </c:pt>
                <c:pt idx="144">
                  <c:v>1036.1999999999935</c:v>
                </c:pt>
                <c:pt idx="145">
                  <c:v>1036.2499999999934</c:v>
                </c:pt>
                <c:pt idx="146">
                  <c:v>1036.2999999999934</c:v>
                </c:pt>
                <c:pt idx="147">
                  <c:v>1036.3499999999933</c:v>
                </c:pt>
                <c:pt idx="148">
                  <c:v>1036.3999999999933</c:v>
                </c:pt>
                <c:pt idx="149">
                  <c:v>1036.4499999999932</c:v>
                </c:pt>
                <c:pt idx="150">
                  <c:v>1036.4999999999932</c:v>
                </c:pt>
                <c:pt idx="151">
                  <c:v>1036.5499999999931</c:v>
                </c:pt>
                <c:pt idx="152">
                  <c:v>1036.5999999999931</c:v>
                </c:pt>
                <c:pt idx="153">
                  <c:v>1036.649999999993</c:v>
                </c:pt>
                <c:pt idx="154">
                  <c:v>1036.699999999993</c:v>
                </c:pt>
                <c:pt idx="155">
                  <c:v>1036.749999999993</c:v>
                </c:pt>
                <c:pt idx="156">
                  <c:v>1036.7999999999929</c:v>
                </c:pt>
                <c:pt idx="157">
                  <c:v>1036.8499999999929</c:v>
                </c:pt>
                <c:pt idx="158">
                  <c:v>1036.8999999999928</c:v>
                </c:pt>
                <c:pt idx="159">
                  <c:v>1036.9499999999928</c:v>
                </c:pt>
                <c:pt idx="160">
                  <c:v>1036.9999999999927</c:v>
                </c:pt>
                <c:pt idx="161">
                  <c:v>1037.0499999999927</c:v>
                </c:pt>
                <c:pt idx="162">
                  <c:v>1037.0999999999926</c:v>
                </c:pt>
                <c:pt idx="163">
                  <c:v>1037.1499999999926</c:v>
                </c:pt>
                <c:pt idx="164">
                  <c:v>1037.1999999999925</c:v>
                </c:pt>
                <c:pt idx="165">
                  <c:v>1037.2499999999925</c:v>
                </c:pt>
                <c:pt idx="166">
                  <c:v>1037.2999999999925</c:v>
                </c:pt>
                <c:pt idx="167">
                  <c:v>1037.3499999999924</c:v>
                </c:pt>
                <c:pt idx="168">
                  <c:v>1037.3999999999924</c:v>
                </c:pt>
                <c:pt idx="169">
                  <c:v>1037.4499999999923</c:v>
                </c:pt>
                <c:pt idx="170">
                  <c:v>1037.4999999999923</c:v>
                </c:pt>
                <c:pt idx="171">
                  <c:v>1037.5499999999922</c:v>
                </c:pt>
                <c:pt idx="172">
                  <c:v>1037.5999999999922</c:v>
                </c:pt>
                <c:pt idx="173">
                  <c:v>1037.6499999999921</c:v>
                </c:pt>
                <c:pt idx="174">
                  <c:v>1037.6999999999921</c:v>
                </c:pt>
                <c:pt idx="175">
                  <c:v>1037.749999999992</c:v>
                </c:pt>
                <c:pt idx="176">
                  <c:v>1037.799999999992</c:v>
                </c:pt>
                <c:pt idx="177">
                  <c:v>1037.849999999992</c:v>
                </c:pt>
                <c:pt idx="178">
                  <c:v>1037.8999999999919</c:v>
                </c:pt>
                <c:pt idx="179">
                  <c:v>1037.9499999999919</c:v>
                </c:pt>
                <c:pt idx="180">
                  <c:v>1037.9999999999918</c:v>
                </c:pt>
                <c:pt idx="181">
                  <c:v>1038.0499999999918</c:v>
                </c:pt>
                <c:pt idx="182">
                  <c:v>1038.0999999999917</c:v>
                </c:pt>
                <c:pt idx="183">
                  <c:v>1038.1499999999917</c:v>
                </c:pt>
                <c:pt idx="184">
                  <c:v>1038.1999999999916</c:v>
                </c:pt>
                <c:pt idx="185">
                  <c:v>1038.2499999999916</c:v>
                </c:pt>
                <c:pt idx="186">
                  <c:v>1038.2999999999915</c:v>
                </c:pt>
                <c:pt idx="187">
                  <c:v>1038.3499999999915</c:v>
                </c:pt>
                <c:pt idx="188">
                  <c:v>1038.3999999999915</c:v>
                </c:pt>
                <c:pt idx="189">
                  <c:v>1038.4499999999914</c:v>
                </c:pt>
                <c:pt idx="190">
                  <c:v>1038.4999999999914</c:v>
                </c:pt>
                <c:pt idx="191">
                  <c:v>1038.5499999999913</c:v>
                </c:pt>
                <c:pt idx="192">
                  <c:v>1038.5999999999913</c:v>
                </c:pt>
                <c:pt idx="193">
                  <c:v>1038.6499999999912</c:v>
                </c:pt>
                <c:pt idx="194">
                  <c:v>1038.6999999999912</c:v>
                </c:pt>
                <c:pt idx="195">
                  <c:v>1038.7499999999911</c:v>
                </c:pt>
                <c:pt idx="196">
                  <c:v>1038.7999999999911</c:v>
                </c:pt>
                <c:pt idx="197">
                  <c:v>1038.849999999991</c:v>
                </c:pt>
                <c:pt idx="198">
                  <c:v>1038.899999999991</c:v>
                </c:pt>
                <c:pt idx="199">
                  <c:v>1038.949999999991</c:v>
                </c:pt>
                <c:pt idx="200">
                  <c:v>1038.9999999999909</c:v>
                </c:pt>
                <c:pt idx="201">
                  <c:v>1039.0499999999909</c:v>
                </c:pt>
                <c:pt idx="202">
                  <c:v>1039.0999999999908</c:v>
                </c:pt>
                <c:pt idx="203">
                  <c:v>1039.1499999999908</c:v>
                </c:pt>
                <c:pt idx="204">
                  <c:v>1039.1999999999907</c:v>
                </c:pt>
                <c:pt idx="205">
                  <c:v>1039.2499999999907</c:v>
                </c:pt>
                <c:pt idx="206">
                  <c:v>1039.2999999999906</c:v>
                </c:pt>
                <c:pt idx="207">
                  <c:v>1039.3499999999906</c:v>
                </c:pt>
                <c:pt idx="208">
                  <c:v>1039.3999999999905</c:v>
                </c:pt>
                <c:pt idx="209">
                  <c:v>1039.4499999999905</c:v>
                </c:pt>
                <c:pt idx="210">
                  <c:v>1039.4999999999905</c:v>
                </c:pt>
                <c:pt idx="211">
                  <c:v>1039.5499999999904</c:v>
                </c:pt>
                <c:pt idx="212">
                  <c:v>1039.5999999999904</c:v>
                </c:pt>
                <c:pt idx="213">
                  <c:v>1039.6499999999903</c:v>
                </c:pt>
                <c:pt idx="214">
                  <c:v>1039.6999999999903</c:v>
                </c:pt>
                <c:pt idx="215">
                  <c:v>1039.7499999999902</c:v>
                </c:pt>
                <c:pt idx="216">
                  <c:v>1039.7999999999902</c:v>
                </c:pt>
                <c:pt idx="217">
                  <c:v>1039.8499999999901</c:v>
                </c:pt>
                <c:pt idx="218">
                  <c:v>1039.8999999999901</c:v>
                </c:pt>
                <c:pt idx="219">
                  <c:v>1039.94999999999</c:v>
                </c:pt>
                <c:pt idx="220">
                  <c:v>1039.99999999999</c:v>
                </c:pt>
                <c:pt idx="221">
                  <c:v>1040.04999999999</c:v>
                </c:pt>
                <c:pt idx="222">
                  <c:v>1040.0999999999899</c:v>
                </c:pt>
                <c:pt idx="223">
                  <c:v>1040.1499999999899</c:v>
                </c:pt>
                <c:pt idx="224">
                  <c:v>1040.1999999999898</c:v>
                </c:pt>
                <c:pt idx="225">
                  <c:v>1040.2499999999898</c:v>
                </c:pt>
                <c:pt idx="226">
                  <c:v>1040.2999999999897</c:v>
                </c:pt>
                <c:pt idx="227">
                  <c:v>1040.3499999999897</c:v>
                </c:pt>
                <c:pt idx="228">
                  <c:v>1040.3999999999896</c:v>
                </c:pt>
                <c:pt idx="229">
                  <c:v>1040.4499999999896</c:v>
                </c:pt>
                <c:pt idx="230">
                  <c:v>1040.4999999999895</c:v>
                </c:pt>
                <c:pt idx="231">
                  <c:v>1040.5499999999895</c:v>
                </c:pt>
                <c:pt idx="232">
                  <c:v>1040.5999999999894</c:v>
                </c:pt>
                <c:pt idx="233">
                  <c:v>1040.6499999999894</c:v>
                </c:pt>
                <c:pt idx="234">
                  <c:v>1040.6999999999894</c:v>
                </c:pt>
                <c:pt idx="235">
                  <c:v>1040.7499999999893</c:v>
                </c:pt>
                <c:pt idx="236">
                  <c:v>1040.7999999999893</c:v>
                </c:pt>
                <c:pt idx="237">
                  <c:v>1040.8499999999892</c:v>
                </c:pt>
                <c:pt idx="238">
                  <c:v>1040.8999999999892</c:v>
                </c:pt>
                <c:pt idx="239">
                  <c:v>1040.9499999999891</c:v>
                </c:pt>
                <c:pt idx="240">
                  <c:v>1040.9999999999891</c:v>
                </c:pt>
                <c:pt idx="241">
                  <c:v>1041.049999999989</c:v>
                </c:pt>
                <c:pt idx="242">
                  <c:v>1041.099999999989</c:v>
                </c:pt>
                <c:pt idx="243">
                  <c:v>1041.1499999999889</c:v>
                </c:pt>
                <c:pt idx="244">
                  <c:v>1041.1999999999889</c:v>
                </c:pt>
                <c:pt idx="245">
                  <c:v>1041.2499999999889</c:v>
                </c:pt>
                <c:pt idx="246">
                  <c:v>1041.2999999999888</c:v>
                </c:pt>
                <c:pt idx="247">
                  <c:v>1041.3499999999888</c:v>
                </c:pt>
                <c:pt idx="248">
                  <c:v>1041.3999999999887</c:v>
                </c:pt>
                <c:pt idx="249">
                  <c:v>1041.4499999999887</c:v>
                </c:pt>
                <c:pt idx="250">
                  <c:v>1041.4999999999886</c:v>
                </c:pt>
                <c:pt idx="251">
                  <c:v>1041.5499999999886</c:v>
                </c:pt>
                <c:pt idx="252">
                  <c:v>1041.5999999999885</c:v>
                </c:pt>
                <c:pt idx="253">
                  <c:v>1041.6499999999885</c:v>
                </c:pt>
                <c:pt idx="254">
                  <c:v>1041.6999999999884</c:v>
                </c:pt>
                <c:pt idx="255">
                  <c:v>1041.7499999999884</c:v>
                </c:pt>
                <c:pt idx="256">
                  <c:v>1041.7999999999884</c:v>
                </c:pt>
                <c:pt idx="257">
                  <c:v>1041.8499999999883</c:v>
                </c:pt>
                <c:pt idx="258">
                  <c:v>1041.8999999999883</c:v>
                </c:pt>
                <c:pt idx="259">
                  <c:v>1041.9499999999882</c:v>
                </c:pt>
                <c:pt idx="260">
                  <c:v>1041.9999999999882</c:v>
                </c:pt>
                <c:pt idx="261">
                  <c:v>1042.0499999999881</c:v>
                </c:pt>
                <c:pt idx="262">
                  <c:v>1042.0999999999881</c:v>
                </c:pt>
                <c:pt idx="263">
                  <c:v>1042.149999999988</c:v>
                </c:pt>
                <c:pt idx="264">
                  <c:v>1042.199999999988</c:v>
                </c:pt>
                <c:pt idx="265">
                  <c:v>1042.2499999999879</c:v>
                </c:pt>
                <c:pt idx="266">
                  <c:v>1042.2999999999879</c:v>
                </c:pt>
                <c:pt idx="267">
                  <c:v>1042.3499999999879</c:v>
                </c:pt>
                <c:pt idx="268">
                  <c:v>1042.3999999999878</c:v>
                </c:pt>
                <c:pt idx="269">
                  <c:v>1042.4499999999878</c:v>
                </c:pt>
                <c:pt idx="270">
                  <c:v>1042.4999999999877</c:v>
                </c:pt>
                <c:pt idx="271">
                  <c:v>1042.5499999999877</c:v>
                </c:pt>
                <c:pt idx="272">
                  <c:v>1042.5999999999876</c:v>
                </c:pt>
                <c:pt idx="273">
                  <c:v>1042.6499999999876</c:v>
                </c:pt>
                <c:pt idx="274">
                  <c:v>1042.6999999999875</c:v>
                </c:pt>
                <c:pt idx="275">
                  <c:v>1042.7499999999875</c:v>
                </c:pt>
                <c:pt idx="276">
                  <c:v>1042.7999999999874</c:v>
                </c:pt>
                <c:pt idx="277">
                  <c:v>1042.8499999999874</c:v>
                </c:pt>
                <c:pt idx="278">
                  <c:v>1042.8999999999874</c:v>
                </c:pt>
                <c:pt idx="279">
                  <c:v>1042.9499999999873</c:v>
                </c:pt>
                <c:pt idx="280">
                  <c:v>1042.9999999999873</c:v>
                </c:pt>
                <c:pt idx="281">
                  <c:v>1043.0499999999872</c:v>
                </c:pt>
                <c:pt idx="282">
                  <c:v>1043.0999999999872</c:v>
                </c:pt>
                <c:pt idx="283">
                  <c:v>1043.1499999999871</c:v>
                </c:pt>
                <c:pt idx="284">
                  <c:v>1043.1999999999871</c:v>
                </c:pt>
                <c:pt idx="285">
                  <c:v>1043.249999999987</c:v>
                </c:pt>
                <c:pt idx="286">
                  <c:v>1043.299999999987</c:v>
                </c:pt>
                <c:pt idx="287">
                  <c:v>1043.3499999999869</c:v>
                </c:pt>
                <c:pt idx="288">
                  <c:v>1043.3999999999869</c:v>
                </c:pt>
                <c:pt idx="289">
                  <c:v>1043.4499999999869</c:v>
                </c:pt>
                <c:pt idx="290">
                  <c:v>1043.4999999999868</c:v>
                </c:pt>
                <c:pt idx="291">
                  <c:v>1043.5499999999868</c:v>
                </c:pt>
                <c:pt idx="292">
                  <c:v>1043.5999999999867</c:v>
                </c:pt>
                <c:pt idx="293">
                  <c:v>1043.6499999999867</c:v>
                </c:pt>
                <c:pt idx="294">
                  <c:v>1043.6999999999866</c:v>
                </c:pt>
                <c:pt idx="295">
                  <c:v>1043.7499999999866</c:v>
                </c:pt>
                <c:pt idx="296">
                  <c:v>1043.7999999999865</c:v>
                </c:pt>
                <c:pt idx="297">
                  <c:v>1043.8499999999865</c:v>
                </c:pt>
                <c:pt idx="298">
                  <c:v>1043.8999999999864</c:v>
                </c:pt>
                <c:pt idx="299">
                  <c:v>1043.9499999999864</c:v>
                </c:pt>
                <c:pt idx="300">
                  <c:v>1043.9999999999864</c:v>
                </c:pt>
                <c:pt idx="301">
                  <c:v>1044.0499999999863</c:v>
                </c:pt>
                <c:pt idx="302">
                  <c:v>1044.0999999999863</c:v>
                </c:pt>
                <c:pt idx="303">
                  <c:v>1044.1499999999862</c:v>
                </c:pt>
                <c:pt idx="304">
                  <c:v>1044.1999999999862</c:v>
                </c:pt>
                <c:pt idx="305">
                  <c:v>1044.2499999999861</c:v>
                </c:pt>
                <c:pt idx="306">
                  <c:v>1044.2999999999861</c:v>
                </c:pt>
                <c:pt idx="307">
                  <c:v>1044.349999999986</c:v>
                </c:pt>
                <c:pt idx="308">
                  <c:v>1044.399999999986</c:v>
                </c:pt>
                <c:pt idx="309">
                  <c:v>1044.4499999999859</c:v>
                </c:pt>
                <c:pt idx="310">
                  <c:v>1044.4999999999859</c:v>
                </c:pt>
                <c:pt idx="311">
                  <c:v>1044.5499999999859</c:v>
                </c:pt>
                <c:pt idx="312">
                  <c:v>1044.5999999999858</c:v>
                </c:pt>
                <c:pt idx="313">
                  <c:v>1044.6499999999858</c:v>
                </c:pt>
                <c:pt idx="314">
                  <c:v>1044.6999999999857</c:v>
                </c:pt>
                <c:pt idx="315">
                  <c:v>1044.7499999999857</c:v>
                </c:pt>
                <c:pt idx="316">
                  <c:v>1044.7999999999856</c:v>
                </c:pt>
                <c:pt idx="317">
                  <c:v>1044.8499999999856</c:v>
                </c:pt>
                <c:pt idx="318">
                  <c:v>1044.8999999999855</c:v>
                </c:pt>
                <c:pt idx="319">
                  <c:v>1044.9499999999855</c:v>
                </c:pt>
                <c:pt idx="320">
                  <c:v>1044.9999999999854</c:v>
                </c:pt>
                <c:pt idx="321">
                  <c:v>1045.0499999999854</c:v>
                </c:pt>
                <c:pt idx="322">
                  <c:v>1045.0999999999854</c:v>
                </c:pt>
                <c:pt idx="323">
                  <c:v>1045.1499999999853</c:v>
                </c:pt>
                <c:pt idx="324">
                  <c:v>1045.1999999999853</c:v>
                </c:pt>
                <c:pt idx="325">
                  <c:v>1045.2499999999852</c:v>
                </c:pt>
                <c:pt idx="326">
                  <c:v>1045.2999999999852</c:v>
                </c:pt>
                <c:pt idx="327">
                  <c:v>1045.3499999999851</c:v>
                </c:pt>
                <c:pt idx="328">
                  <c:v>1045.3999999999851</c:v>
                </c:pt>
                <c:pt idx="329">
                  <c:v>1045.449999999985</c:v>
                </c:pt>
                <c:pt idx="330">
                  <c:v>1045.499999999985</c:v>
                </c:pt>
                <c:pt idx="331">
                  <c:v>1045.5499999999849</c:v>
                </c:pt>
                <c:pt idx="332">
                  <c:v>1045.5999999999849</c:v>
                </c:pt>
                <c:pt idx="333">
                  <c:v>1045.6499999999849</c:v>
                </c:pt>
                <c:pt idx="334">
                  <c:v>1045.6999999999848</c:v>
                </c:pt>
                <c:pt idx="335">
                  <c:v>1045.7499999999848</c:v>
                </c:pt>
                <c:pt idx="336">
                  <c:v>1045.7999999999847</c:v>
                </c:pt>
                <c:pt idx="337">
                  <c:v>1045.8499999999847</c:v>
                </c:pt>
                <c:pt idx="338">
                  <c:v>1045.8999999999846</c:v>
                </c:pt>
                <c:pt idx="339">
                  <c:v>1045.9499999999846</c:v>
                </c:pt>
                <c:pt idx="340">
                  <c:v>1045.9999999999845</c:v>
                </c:pt>
                <c:pt idx="341">
                  <c:v>1046.0499999999845</c:v>
                </c:pt>
                <c:pt idx="342">
                  <c:v>1046.0999999999844</c:v>
                </c:pt>
                <c:pt idx="343">
                  <c:v>1046.1499999999844</c:v>
                </c:pt>
                <c:pt idx="344">
                  <c:v>1046.1999999999844</c:v>
                </c:pt>
                <c:pt idx="345">
                  <c:v>1046.2499999999843</c:v>
                </c:pt>
                <c:pt idx="346">
                  <c:v>1046.2999999999843</c:v>
                </c:pt>
                <c:pt idx="347">
                  <c:v>1046.3499999999842</c:v>
                </c:pt>
                <c:pt idx="348">
                  <c:v>1046.3999999999842</c:v>
                </c:pt>
                <c:pt idx="349">
                  <c:v>1046.4499999999841</c:v>
                </c:pt>
                <c:pt idx="350">
                  <c:v>1046.4999999999841</c:v>
                </c:pt>
                <c:pt idx="351">
                  <c:v>1046.549999999984</c:v>
                </c:pt>
                <c:pt idx="352">
                  <c:v>1046.599999999984</c:v>
                </c:pt>
                <c:pt idx="353">
                  <c:v>1046.6499999999839</c:v>
                </c:pt>
                <c:pt idx="354">
                  <c:v>1046.6999999999839</c:v>
                </c:pt>
                <c:pt idx="355">
                  <c:v>1046.7499999999839</c:v>
                </c:pt>
                <c:pt idx="356">
                  <c:v>1046.7999999999838</c:v>
                </c:pt>
                <c:pt idx="357">
                  <c:v>1046.8499999999838</c:v>
                </c:pt>
                <c:pt idx="358">
                  <c:v>1046.8999999999837</c:v>
                </c:pt>
                <c:pt idx="359">
                  <c:v>1046.9499999999837</c:v>
                </c:pt>
                <c:pt idx="360">
                  <c:v>1046.9999999999836</c:v>
                </c:pt>
                <c:pt idx="361">
                  <c:v>1047.0499999999836</c:v>
                </c:pt>
                <c:pt idx="362">
                  <c:v>1047.0999999999835</c:v>
                </c:pt>
                <c:pt idx="363">
                  <c:v>1047.1499999999835</c:v>
                </c:pt>
                <c:pt idx="364">
                  <c:v>1047.1999999999834</c:v>
                </c:pt>
                <c:pt idx="365">
                  <c:v>1047.2499999999834</c:v>
                </c:pt>
                <c:pt idx="366">
                  <c:v>1047.2999999999834</c:v>
                </c:pt>
                <c:pt idx="367">
                  <c:v>1047.3499999999833</c:v>
                </c:pt>
                <c:pt idx="368">
                  <c:v>1047.3999999999833</c:v>
                </c:pt>
                <c:pt idx="369">
                  <c:v>1047.4499999999832</c:v>
                </c:pt>
                <c:pt idx="370">
                  <c:v>1047.4999999999832</c:v>
                </c:pt>
                <c:pt idx="371">
                  <c:v>1047.5499999999831</c:v>
                </c:pt>
                <c:pt idx="372">
                  <c:v>1047.5999999999831</c:v>
                </c:pt>
                <c:pt idx="373">
                  <c:v>1047.649999999983</c:v>
                </c:pt>
                <c:pt idx="374">
                  <c:v>1047.699999999983</c:v>
                </c:pt>
                <c:pt idx="375">
                  <c:v>1047.7499999999829</c:v>
                </c:pt>
                <c:pt idx="376">
                  <c:v>1047.7999999999829</c:v>
                </c:pt>
                <c:pt idx="377">
                  <c:v>1047.8499999999829</c:v>
                </c:pt>
                <c:pt idx="378">
                  <c:v>1047.8999999999828</c:v>
                </c:pt>
                <c:pt idx="379">
                  <c:v>1047.9499999999828</c:v>
                </c:pt>
                <c:pt idx="380">
                  <c:v>1047.9999999999827</c:v>
                </c:pt>
                <c:pt idx="381">
                  <c:v>1048.0499999999827</c:v>
                </c:pt>
                <c:pt idx="382">
                  <c:v>1048.0999999999826</c:v>
                </c:pt>
                <c:pt idx="383">
                  <c:v>1048.1499999999826</c:v>
                </c:pt>
                <c:pt idx="384">
                  <c:v>1048.1999999999825</c:v>
                </c:pt>
                <c:pt idx="385">
                  <c:v>1048.2499999999825</c:v>
                </c:pt>
                <c:pt idx="386">
                  <c:v>1048.2999999999824</c:v>
                </c:pt>
                <c:pt idx="387">
                  <c:v>1048.3499999999824</c:v>
                </c:pt>
                <c:pt idx="388">
                  <c:v>1048.3999999999824</c:v>
                </c:pt>
                <c:pt idx="389">
                  <c:v>1048.4499999999823</c:v>
                </c:pt>
                <c:pt idx="390">
                  <c:v>1048.4999999999823</c:v>
                </c:pt>
                <c:pt idx="391">
                  <c:v>1048.5499999999822</c:v>
                </c:pt>
                <c:pt idx="392">
                  <c:v>1048.5999999999822</c:v>
                </c:pt>
                <c:pt idx="393">
                  <c:v>1048.6499999999821</c:v>
                </c:pt>
                <c:pt idx="394">
                  <c:v>1048.6999999999821</c:v>
                </c:pt>
                <c:pt idx="395">
                  <c:v>1048.749999999982</c:v>
                </c:pt>
                <c:pt idx="396">
                  <c:v>1048.799999999982</c:v>
                </c:pt>
                <c:pt idx="397">
                  <c:v>1048.8499999999819</c:v>
                </c:pt>
                <c:pt idx="398">
                  <c:v>1048.8999999999819</c:v>
                </c:pt>
                <c:pt idx="399">
                  <c:v>1048.9499999999819</c:v>
                </c:pt>
                <c:pt idx="400">
                  <c:v>1048.9999999999818</c:v>
                </c:pt>
                <c:pt idx="401">
                  <c:v>1049.0499999999818</c:v>
                </c:pt>
                <c:pt idx="402">
                  <c:v>1049.0999999999817</c:v>
                </c:pt>
                <c:pt idx="403">
                  <c:v>1049.1499999999817</c:v>
                </c:pt>
                <c:pt idx="404">
                  <c:v>1049.1999999999816</c:v>
                </c:pt>
                <c:pt idx="405">
                  <c:v>1049.2499999999816</c:v>
                </c:pt>
                <c:pt idx="406">
                  <c:v>1049.2999999999815</c:v>
                </c:pt>
                <c:pt idx="407">
                  <c:v>1049.3499999999815</c:v>
                </c:pt>
                <c:pt idx="408">
                  <c:v>1049.3999999999814</c:v>
                </c:pt>
                <c:pt idx="409">
                  <c:v>1049.4499999999814</c:v>
                </c:pt>
                <c:pt idx="410">
                  <c:v>1049.4999999999814</c:v>
                </c:pt>
                <c:pt idx="411">
                  <c:v>1049.5499999999813</c:v>
                </c:pt>
                <c:pt idx="412">
                  <c:v>1049.5999999999813</c:v>
                </c:pt>
                <c:pt idx="413">
                  <c:v>1049.6499999999812</c:v>
                </c:pt>
                <c:pt idx="414">
                  <c:v>1049.6999999999812</c:v>
                </c:pt>
                <c:pt idx="415">
                  <c:v>1049.7499999999811</c:v>
                </c:pt>
                <c:pt idx="416">
                  <c:v>1049.7999999999811</c:v>
                </c:pt>
                <c:pt idx="417">
                  <c:v>1049.849999999981</c:v>
                </c:pt>
                <c:pt idx="418">
                  <c:v>1049.899999999981</c:v>
                </c:pt>
                <c:pt idx="419">
                  <c:v>1049.9499999999809</c:v>
                </c:pt>
                <c:pt idx="420">
                  <c:v>1049.9999999999809</c:v>
                </c:pt>
                <c:pt idx="421">
                  <c:v>1050.0499999999809</c:v>
                </c:pt>
                <c:pt idx="422">
                  <c:v>1050.0999999999808</c:v>
                </c:pt>
                <c:pt idx="423">
                  <c:v>1050.1499999999808</c:v>
                </c:pt>
                <c:pt idx="424">
                  <c:v>1050.1999999999807</c:v>
                </c:pt>
                <c:pt idx="425">
                  <c:v>1050.2499999999807</c:v>
                </c:pt>
                <c:pt idx="426">
                  <c:v>1050.2999999999806</c:v>
                </c:pt>
                <c:pt idx="427">
                  <c:v>1050.3499999999806</c:v>
                </c:pt>
                <c:pt idx="428">
                  <c:v>1050.3999999999805</c:v>
                </c:pt>
                <c:pt idx="429">
                  <c:v>1050.4499999999805</c:v>
                </c:pt>
                <c:pt idx="430">
                  <c:v>1050.4999999999804</c:v>
                </c:pt>
                <c:pt idx="431">
                  <c:v>1050.5499999999804</c:v>
                </c:pt>
                <c:pt idx="432">
                  <c:v>1050.5999999999804</c:v>
                </c:pt>
                <c:pt idx="433">
                  <c:v>1050.6499999999803</c:v>
                </c:pt>
                <c:pt idx="434">
                  <c:v>1050.6999999999803</c:v>
                </c:pt>
                <c:pt idx="435">
                  <c:v>1050.7499999999802</c:v>
                </c:pt>
                <c:pt idx="436">
                  <c:v>1050.7999999999802</c:v>
                </c:pt>
                <c:pt idx="437">
                  <c:v>1050.8499999999801</c:v>
                </c:pt>
                <c:pt idx="438">
                  <c:v>1050.8999999999801</c:v>
                </c:pt>
                <c:pt idx="439">
                  <c:v>1050.94999999998</c:v>
                </c:pt>
                <c:pt idx="440">
                  <c:v>1050.99999999998</c:v>
                </c:pt>
                <c:pt idx="441">
                  <c:v>1051.0499999999799</c:v>
                </c:pt>
                <c:pt idx="442">
                  <c:v>1051.0999999999799</c:v>
                </c:pt>
                <c:pt idx="443">
                  <c:v>1051.1499999999799</c:v>
                </c:pt>
                <c:pt idx="444">
                  <c:v>1051.1999999999798</c:v>
                </c:pt>
                <c:pt idx="445">
                  <c:v>1051.2499999999798</c:v>
                </c:pt>
                <c:pt idx="446">
                  <c:v>1051.2999999999797</c:v>
                </c:pt>
                <c:pt idx="447">
                  <c:v>1051.3499999999797</c:v>
                </c:pt>
                <c:pt idx="448">
                  <c:v>1051.3999999999796</c:v>
                </c:pt>
                <c:pt idx="449">
                  <c:v>1051.4499999999796</c:v>
                </c:pt>
                <c:pt idx="450">
                  <c:v>1051.4999999999795</c:v>
                </c:pt>
                <c:pt idx="451">
                  <c:v>1051.5499999999795</c:v>
                </c:pt>
                <c:pt idx="452">
                  <c:v>1051.5999999999794</c:v>
                </c:pt>
                <c:pt idx="453">
                  <c:v>1051.6499999999794</c:v>
                </c:pt>
                <c:pt idx="454">
                  <c:v>1051.6999999999794</c:v>
                </c:pt>
                <c:pt idx="455">
                  <c:v>1051.7499999999793</c:v>
                </c:pt>
                <c:pt idx="456">
                  <c:v>1051.7999999999793</c:v>
                </c:pt>
                <c:pt idx="457">
                  <c:v>1051.8499999999792</c:v>
                </c:pt>
                <c:pt idx="458">
                  <c:v>1051.8999999999792</c:v>
                </c:pt>
                <c:pt idx="459">
                  <c:v>1051.9499999999791</c:v>
                </c:pt>
                <c:pt idx="460">
                  <c:v>1051.9999999999791</c:v>
                </c:pt>
                <c:pt idx="461">
                  <c:v>1052.049999999979</c:v>
                </c:pt>
                <c:pt idx="462">
                  <c:v>1052.099999999979</c:v>
                </c:pt>
                <c:pt idx="463">
                  <c:v>1052.1499999999789</c:v>
                </c:pt>
                <c:pt idx="464">
                  <c:v>1052.1999999999789</c:v>
                </c:pt>
                <c:pt idx="465">
                  <c:v>1052.2499999999789</c:v>
                </c:pt>
                <c:pt idx="466">
                  <c:v>1052.2999999999788</c:v>
                </c:pt>
                <c:pt idx="467">
                  <c:v>1052.3499999999788</c:v>
                </c:pt>
                <c:pt idx="468">
                  <c:v>1052.3999999999787</c:v>
                </c:pt>
                <c:pt idx="469">
                  <c:v>1052.4499999999787</c:v>
                </c:pt>
                <c:pt idx="470">
                  <c:v>1052.4999999999786</c:v>
                </c:pt>
                <c:pt idx="471">
                  <c:v>1052.5499999999786</c:v>
                </c:pt>
                <c:pt idx="472">
                  <c:v>1052.5999999999785</c:v>
                </c:pt>
                <c:pt idx="473">
                  <c:v>1052.6499999999785</c:v>
                </c:pt>
                <c:pt idx="474">
                  <c:v>1052.6999999999784</c:v>
                </c:pt>
                <c:pt idx="475">
                  <c:v>1052.7499999999784</c:v>
                </c:pt>
                <c:pt idx="476">
                  <c:v>1052.7999999999784</c:v>
                </c:pt>
                <c:pt idx="477">
                  <c:v>1052.8499999999783</c:v>
                </c:pt>
                <c:pt idx="478">
                  <c:v>1052.8999999999783</c:v>
                </c:pt>
                <c:pt idx="479">
                  <c:v>1052.9499999999782</c:v>
                </c:pt>
                <c:pt idx="480">
                  <c:v>1052.9999999999782</c:v>
                </c:pt>
                <c:pt idx="481">
                  <c:v>1053.0499999999781</c:v>
                </c:pt>
                <c:pt idx="482">
                  <c:v>1053.0999999999781</c:v>
                </c:pt>
                <c:pt idx="483">
                  <c:v>1053.149999999978</c:v>
                </c:pt>
                <c:pt idx="484">
                  <c:v>1053.199999999978</c:v>
                </c:pt>
                <c:pt idx="485">
                  <c:v>1053.2499999999779</c:v>
                </c:pt>
                <c:pt idx="486">
                  <c:v>1053.2999999999779</c:v>
                </c:pt>
                <c:pt idx="487">
                  <c:v>1053.3499999999779</c:v>
                </c:pt>
                <c:pt idx="488">
                  <c:v>1053.3999999999778</c:v>
                </c:pt>
                <c:pt idx="489">
                  <c:v>1053.4499999999778</c:v>
                </c:pt>
                <c:pt idx="490">
                  <c:v>1053.4999999999777</c:v>
                </c:pt>
                <c:pt idx="491">
                  <c:v>1053.5499999999777</c:v>
                </c:pt>
                <c:pt idx="492">
                  <c:v>1053.5999999999776</c:v>
                </c:pt>
                <c:pt idx="493">
                  <c:v>1053.6499999999776</c:v>
                </c:pt>
                <c:pt idx="494">
                  <c:v>1053.6999999999775</c:v>
                </c:pt>
                <c:pt idx="495">
                  <c:v>1053.7499999999775</c:v>
                </c:pt>
                <c:pt idx="496">
                  <c:v>1053.7999999999774</c:v>
                </c:pt>
                <c:pt idx="497">
                  <c:v>1053.8499999999774</c:v>
                </c:pt>
                <c:pt idx="498">
                  <c:v>1053.8999999999774</c:v>
                </c:pt>
                <c:pt idx="499">
                  <c:v>1053.9499999999773</c:v>
                </c:pt>
                <c:pt idx="500">
                  <c:v>1053.9999999999773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45</c:v>
                </c:pt>
                <c:pt idx="1">
                  <c:v>53</c:v>
                </c:pt>
                <c:pt idx="2">
                  <c:v>47</c:v>
                </c:pt>
                <c:pt idx="3">
                  <c:v>58</c:v>
                </c:pt>
                <c:pt idx="4">
                  <c:v>53</c:v>
                </c:pt>
                <c:pt idx="5">
                  <c:v>51</c:v>
                </c:pt>
                <c:pt idx="6">
                  <c:v>62</c:v>
                </c:pt>
                <c:pt idx="7">
                  <c:v>46</c:v>
                </c:pt>
                <c:pt idx="8">
                  <c:v>53</c:v>
                </c:pt>
                <c:pt idx="9">
                  <c:v>60</c:v>
                </c:pt>
                <c:pt idx="10">
                  <c:v>49</c:v>
                </c:pt>
                <c:pt idx="11">
                  <c:v>47</c:v>
                </c:pt>
                <c:pt idx="12">
                  <c:v>47</c:v>
                </c:pt>
                <c:pt idx="13">
                  <c:v>48</c:v>
                </c:pt>
                <c:pt idx="14">
                  <c:v>59</c:v>
                </c:pt>
                <c:pt idx="15">
                  <c:v>51</c:v>
                </c:pt>
                <c:pt idx="16">
                  <c:v>49</c:v>
                </c:pt>
                <c:pt idx="17">
                  <c:v>45</c:v>
                </c:pt>
                <c:pt idx="18">
                  <c:v>62</c:v>
                </c:pt>
                <c:pt idx="19">
                  <c:v>52</c:v>
                </c:pt>
                <c:pt idx="20">
                  <c:v>39</c:v>
                </c:pt>
                <c:pt idx="21">
                  <c:v>50</c:v>
                </c:pt>
                <c:pt idx="22">
                  <c:v>51</c:v>
                </c:pt>
                <c:pt idx="23">
                  <c:v>42</c:v>
                </c:pt>
                <c:pt idx="24">
                  <c:v>61</c:v>
                </c:pt>
                <c:pt idx="25">
                  <c:v>38</c:v>
                </c:pt>
                <c:pt idx="26">
                  <c:v>58</c:v>
                </c:pt>
                <c:pt idx="27">
                  <c:v>43</c:v>
                </c:pt>
                <c:pt idx="28">
                  <c:v>58</c:v>
                </c:pt>
                <c:pt idx="29">
                  <c:v>61</c:v>
                </c:pt>
                <c:pt idx="30">
                  <c:v>47</c:v>
                </c:pt>
                <c:pt idx="31">
                  <c:v>40</c:v>
                </c:pt>
                <c:pt idx="32">
                  <c:v>53</c:v>
                </c:pt>
                <c:pt idx="33">
                  <c:v>44</c:v>
                </c:pt>
                <c:pt idx="34">
                  <c:v>52</c:v>
                </c:pt>
                <c:pt idx="35">
                  <c:v>49</c:v>
                </c:pt>
                <c:pt idx="36">
                  <c:v>45</c:v>
                </c:pt>
                <c:pt idx="37">
                  <c:v>59</c:v>
                </c:pt>
                <c:pt idx="38">
                  <c:v>56</c:v>
                </c:pt>
                <c:pt idx="39">
                  <c:v>54</c:v>
                </c:pt>
                <c:pt idx="40">
                  <c:v>52</c:v>
                </c:pt>
                <c:pt idx="41">
                  <c:v>45</c:v>
                </c:pt>
                <c:pt idx="42">
                  <c:v>40</c:v>
                </c:pt>
                <c:pt idx="43">
                  <c:v>56</c:v>
                </c:pt>
                <c:pt idx="44">
                  <c:v>43</c:v>
                </c:pt>
                <c:pt idx="45">
                  <c:v>52</c:v>
                </c:pt>
                <c:pt idx="46">
                  <c:v>44</c:v>
                </c:pt>
                <c:pt idx="47">
                  <c:v>49</c:v>
                </c:pt>
                <c:pt idx="48">
                  <c:v>55</c:v>
                </c:pt>
                <c:pt idx="49">
                  <c:v>60</c:v>
                </c:pt>
                <c:pt idx="50">
                  <c:v>52</c:v>
                </c:pt>
                <c:pt idx="51">
                  <c:v>51</c:v>
                </c:pt>
                <c:pt idx="52">
                  <c:v>43</c:v>
                </c:pt>
                <c:pt idx="53">
                  <c:v>59</c:v>
                </c:pt>
                <c:pt idx="54">
                  <c:v>50</c:v>
                </c:pt>
                <c:pt idx="55">
                  <c:v>52</c:v>
                </c:pt>
                <c:pt idx="56">
                  <c:v>47</c:v>
                </c:pt>
                <c:pt idx="57">
                  <c:v>60</c:v>
                </c:pt>
                <c:pt idx="58">
                  <c:v>54</c:v>
                </c:pt>
                <c:pt idx="59">
                  <c:v>47</c:v>
                </c:pt>
                <c:pt idx="60">
                  <c:v>33</c:v>
                </c:pt>
                <c:pt idx="61">
                  <c:v>45</c:v>
                </c:pt>
                <c:pt idx="62">
                  <c:v>54</c:v>
                </c:pt>
                <c:pt idx="63">
                  <c:v>54</c:v>
                </c:pt>
                <c:pt idx="64">
                  <c:v>55</c:v>
                </c:pt>
                <c:pt idx="65">
                  <c:v>59</c:v>
                </c:pt>
                <c:pt idx="66">
                  <c:v>66</c:v>
                </c:pt>
                <c:pt idx="67">
                  <c:v>47</c:v>
                </c:pt>
                <c:pt idx="68">
                  <c:v>53</c:v>
                </c:pt>
                <c:pt idx="69">
                  <c:v>54</c:v>
                </c:pt>
                <c:pt idx="70">
                  <c:v>43</c:v>
                </c:pt>
                <c:pt idx="71">
                  <c:v>40</c:v>
                </c:pt>
                <c:pt idx="72">
                  <c:v>62</c:v>
                </c:pt>
                <c:pt idx="73">
                  <c:v>51</c:v>
                </c:pt>
                <c:pt idx="74">
                  <c:v>48</c:v>
                </c:pt>
                <c:pt idx="75">
                  <c:v>40</c:v>
                </c:pt>
                <c:pt idx="76">
                  <c:v>59</c:v>
                </c:pt>
                <c:pt idx="77">
                  <c:v>54</c:v>
                </c:pt>
                <c:pt idx="78">
                  <c:v>54</c:v>
                </c:pt>
                <c:pt idx="79">
                  <c:v>37</c:v>
                </c:pt>
                <c:pt idx="80">
                  <c:v>40</c:v>
                </c:pt>
                <c:pt idx="81">
                  <c:v>49</c:v>
                </c:pt>
                <c:pt idx="82">
                  <c:v>56</c:v>
                </c:pt>
                <c:pt idx="83">
                  <c:v>36</c:v>
                </c:pt>
                <c:pt idx="84">
                  <c:v>51</c:v>
                </c:pt>
                <c:pt idx="85">
                  <c:v>31</c:v>
                </c:pt>
                <c:pt idx="86">
                  <c:v>52</c:v>
                </c:pt>
                <c:pt idx="87">
                  <c:v>50</c:v>
                </c:pt>
                <c:pt idx="88">
                  <c:v>47</c:v>
                </c:pt>
                <c:pt idx="89">
                  <c:v>51</c:v>
                </c:pt>
                <c:pt idx="90">
                  <c:v>47</c:v>
                </c:pt>
                <c:pt idx="91">
                  <c:v>44</c:v>
                </c:pt>
                <c:pt idx="92">
                  <c:v>37</c:v>
                </c:pt>
                <c:pt idx="93">
                  <c:v>42</c:v>
                </c:pt>
                <c:pt idx="94">
                  <c:v>38</c:v>
                </c:pt>
                <c:pt idx="95">
                  <c:v>45</c:v>
                </c:pt>
                <c:pt idx="96">
                  <c:v>49</c:v>
                </c:pt>
                <c:pt idx="97">
                  <c:v>44</c:v>
                </c:pt>
                <c:pt idx="98">
                  <c:v>60</c:v>
                </c:pt>
                <c:pt idx="99">
                  <c:v>50</c:v>
                </c:pt>
                <c:pt idx="100">
                  <c:v>39</c:v>
                </c:pt>
                <c:pt idx="101">
                  <c:v>44</c:v>
                </c:pt>
                <c:pt idx="102">
                  <c:v>39</c:v>
                </c:pt>
                <c:pt idx="103">
                  <c:v>47</c:v>
                </c:pt>
                <c:pt idx="104">
                  <c:v>51</c:v>
                </c:pt>
                <c:pt idx="105">
                  <c:v>47</c:v>
                </c:pt>
                <c:pt idx="106">
                  <c:v>39</c:v>
                </c:pt>
                <c:pt idx="107">
                  <c:v>48</c:v>
                </c:pt>
                <c:pt idx="108">
                  <c:v>48</c:v>
                </c:pt>
                <c:pt idx="109">
                  <c:v>52</c:v>
                </c:pt>
                <c:pt idx="110">
                  <c:v>49</c:v>
                </c:pt>
                <c:pt idx="111">
                  <c:v>50</c:v>
                </c:pt>
                <c:pt idx="112">
                  <c:v>43</c:v>
                </c:pt>
                <c:pt idx="113">
                  <c:v>41</c:v>
                </c:pt>
                <c:pt idx="114">
                  <c:v>44</c:v>
                </c:pt>
                <c:pt idx="115">
                  <c:v>45</c:v>
                </c:pt>
                <c:pt idx="116">
                  <c:v>44</c:v>
                </c:pt>
                <c:pt idx="117">
                  <c:v>59</c:v>
                </c:pt>
                <c:pt idx="118">
                  <c:v>40</c:v>
                </c:pt>
                <c:pt idx="119">
                  <c:v>63</c:v>
                </c:pt>
                <c:pt idx="120">
                  <c:v>66</c:v>
                </c:pt>
                <c:pt idx="121">
                  <c:v>50</c:v>
                </c:pt>
                <c:pt idx="122">
                  <c:v>61</c:v>
                </c:pt>
                <c:pt idx="123">
                  <c:v>47</c:v>
                </c:pt>
                <c:pt idx="124">
                  <c:v>53</c:v>
                </c:pt>
                <c:pt idx="125">
                  <c:v>62</c:v>
                </c:pt>
                <c:pt idx="126">
                  <c:v>64</c:v>
                </c:pt>
                <c:pt idx="127">
                  <c:v>53</c:v>
                </c:pt>
                <c:pt idx="128">
                  <c:v>46</c:v>
                </c:pt>
                <c:pt idx="129">
                  <c:v>62</c:v>
                </c:pt>
                <c:pt idx="130">
                  <c:v>63</c:v>
                </c:pt>
                <c:pt idx="131">
                  <c:v>84</c:v>
                </c:pt>
                <c:pt idx="132">
                  <c:v>66</c:v>
                </c:pt>
                <c:pt idx="133">
                  <c:v>52</c:v>
                </c:pt>
                <c:pt idx="134">
                  <c:v>78</c:v>
                </c:pt>
                <c:pt idx="135">
                  <c:v>72</c:v>
                </c:pt>
                <c:pt idx="136">
                  <c:v>86</c:v>
                </c:pt>
                <c:pt idx="137">
                  <c:v>88</c:v>
                </c:pt>
                <c:pt idx="138">
                  <c:v>99</c:v>
                </c:pt>
                <c:pt idx="139">
                  <c:v>89</c:v>
                </c:pt>
                <c:pt idx="140">
                  <c:v>100</c:v>
                </c:pt>
                <c:pt idx="141">
                  <c:v>99</c:v>
                </c:pt>
                <c:pt idx="142">
                  <c:v>117</c:v>
                </c:pt>
                <c:pt idx="143">
                  <c:v>132</c:v>
                </c:pt>
                <c:pt idx="144">
                  <c:v>126</c:v>
                </c:pt>
                <c:pt idx="145">
                  <c:v>119</c:v>
                </c:pt>
                <c:pt idx="146">
                  <c:v>150</c:v>
                </c:pt>
                <c:pt idx="147">
                  <c:v>155</c:v>
                </c:pt>
                <c:pt idx="148">
                  <c:v>153</c:v>
                </c:pt>
                <c:pt idx="149">
                  <c:v>171</c:v>
                </c:pt>
                <c:pt idx="150">
                  <c:v>172</c:v>
                </c:pt>
                <c:pt idx="151">
                  <c:v>168</c:v>
                </c:pt>
                <c:pt idx="152">
                  <c:v>171</c:v>
                </c:pt>
                <c:pt idx="153">
                  <c:v>185</c:v>
                </c:pt>
                <c:pt idx="154">
                  <c:v>181</c:v>
                </c:pt>
                <c:pt idx="155">
                  <c:v>200</c:v>
                </c:pt>
                <c:pt idx="156">
                  <c:v>202</c:v>
                </c:pt>
                <c:pt idx="157">
                  <c:v>212</c:v>
                </c:pt>
                <c:pt idx="158">
                  <c:v>194</c:v>
                </c:pt>
                <c:pt idx="159">
                  <c:v>212</c:v>
                </c:pt>
                <c:pt idx="160">
                  <c:v>197</c:v>
                </c:pt>
                <c:pt idx="161">
                  <c:v>204</c:v>
                </c:pt>
                <c:pt idx="162">
                  <c:v>214</c:v>
                </c:pt>
                <c:pt idx="163">
                  <c:v>222</c:v>
                </c:pt>
                <c:pt idx="164">
                  <c:v>196</c:v>
                </c:pt>
                <c:pt idx="165">
                  <c:v>218</c:v>
                </c:pt>
                <c:pt idx="166">
                  <c:v>222</c:v>
                </c:pt>
                <c:pt idx="167">
                  <c:v>226</c:v>
                </c:pt>
                <c:pt idx="168">
                  <c:v>253</c:v>
                </c:pt>
                <c:pt idx="169">
                  <c:v>231</c:v>
                </c:pt>
                <c:pt idx="170">
                  <c:v>259</c:v>
                </c:pt>
                <c:pt idx="171">
                  <c:v>258</c:v>
                </c:pt>
                <c:pt idx="172">
                  <c:v>236</c:v>
                </c:pt>
                <c:pt idx="173">
                  <c:v>247</c:v>
                </c:pt>
                <c:pt idx="174">
                  <c:v>258</c:v>
                </c:pt>
                <c:pt idx="175">
                  <c:v>239</c:v>
                </c:pt>
                <c:pt idx="176">
                  <c:v>244</c:v>
                </c:pt>
                <c:pt idx="177">
                  <c:v>285</c:v>
                </c:pt>
                <c:pt idx="178">
                  <c:v>260</c:v>
                </c:pt>
                <c:pt idx="179">
                  <c:v>275</c:v>
                </c:pt>
                <c:pt idx="180">
                  <c:v>261</c:v>
                </c:pt>
                <c:pt idx="181">
                  <c:v>308</c:v>
                </c:pt>
                <c:pt idx="182">
                  <c:v>313</c:v>
                </c:pt>
                <c:pt idx="183">
                  <c:v>326</c:v>
                </c:pt>
                <c:pt idx="184">
                  <c:v>329</c:v>
                </c:pt>
                <c:pt idx="185">
                  <c:v>349</c:v>
                </c:pt>
                <c:pt idx="186">
                  <c:v>316</c:v>
                </c:pt>
                <c:pt idx="187">
                  <c:v>340</c:v>
                </c:pt>
                <c:pt idx="188">
                  <c:v>331</c:v>
                </c:pt>
                <c:pt idx="189">
                  <c:v>311</c:v>
                </c:pt>
                <c:pt idx="190">
                  <c:v>345</c:v>
                </c:pt>
                <c:pt idx="191">
                  <c:v>329</c:v>
                </c:pt>
                <c:pt idx="192">
                  <c:v>289</c:v>
                </c:pt>
                <c:pt idx="193">
                  <c:v>291</c:v>
                </c:pt>
                <c:pt idx="194">
                  <c:v>318</c:v>
                </c:pt>
                <c:pt idx="195">
                  <c:v>289</c:v>
                </c:pt>
                <c:pt idx="196">
                  <c:v>295</c:v>
                </c:pt>
                <c:pt idx="197">
                  <c:v>296</c:v>
                </c:pt>
                <c:pt idx="198">
                  <c:v>258</c:v>
                </c:pt>
                <c:pt idx="199">
                  <c:v>249</c:v>
                </c:pt>
                <c:pt idx="200">
                  <c:v>247</c:v>
                </c:pt>
                <c:pt idx="201">
                  <c:v>273</c:v>
                </c:pt>
                <c:pt idx="202">
                  <c:v>234</c:v>
                </c:pt>
                <c:pt idx="203">
                  <c:v>274</c:v>
                </c:pt>
                <c:pt idx="204">
                  <c:v>231</c:v>
                </c:pt>
                <c:pt idx="205">
                  <c:v>213</c:v>
                </c:pt>
                <c:pt idx="206">
                  <c:v>201</c:v>
                </c:pt>
                <c:pt idx="207">
                  <c:v>190</c:v>
                </c:pt>
                <c:pt idx="208">
                  <c:v>188</c:v>
                </c:pt>
                <c:pt idx="209">
                  <c:v>173</c:v>
                </c:pt>
                <c:pt idx="210">
                  <c:v>150</c:v>
                </c:pt>
                <c:pt idx="211">
                  <c:v>157</c:v>
                </c:pt>
                <c:pt idx="212">
                  <c:v>164</c:v>
                </c:pt>
                <c:pt idx="213">
                  <c:v>136</c:v>
                </c:pt>
                <c:pt idx="214">
                  <c:v>124</c:v>
                </c:pt>
                <c:pt idx="215">
                  <c:v>128</c:v>
                </c:pt>
                <c:pt idx="216">
                  <c:v>115</c:v>
                </c:pt>
                <c:pt idx="217">
                  <c:v>130</c:v>
                </c:pt>
                <c:pt idx="218">
                  <c:v>108</c:v>
                </c:pt>
                <c:pt idx="219">
                  <c:v>116</c:v>
                </c:pt>
                <c:pt idx="220">
                  <c:v>84</c:v>
                </c:pt>
                <c:pt idx="221">
                  <c:v>107</c:v>
                </c:pt>
                <c:pt idx="222">
                  <c:v>94</c:v>
                </c:pt>
                <c:pt idx="223">
                  <c:v>85</c:v>
                </c:pt>
                <c:pt idx="224">
                  <c:v>78</c:v>
                </c:pt>
                <c:pt idx="225">
                  <c:v>69</c:v>
                </c:pt>
                <c:pt idx="226">
                  <c:v>81</c:v>
                </c:pt>
                <c:pt idx="227">
                  <c:v>86</c:v>
                </c:pt>
                <c:pt idx="228">
                  <c:v>64</c:v>
                </c:pt>
                <c:pt idx="229">
                  <c:v>57</c:v>
                </c:pt>
                <c:pt idx="230">
                  <c:v>70</c:v>
                </c:pt>
                <c:pt idx="231">
                  <c:v>52</c:v>
                </c:pt>
                <c:pt idx="232">
                  <c:v>63</c:v>
                </c:pt>
                <c:pt idx="233">
                  <c:v>53</c:v>
                </c:pt>
                <c:pt idx="234">
                  <c:v>61</c:v>
                </c:pt>
                <c:pt idx="235">
                  <c:v>45</c:v>
                </c:pt>
                <c:pt idx="236">
                  <c:v>48</c:v>
                </c:pt>
                <c:pt idx="237">
                  <c:v>41</c:v>
                </c:pt>
                <c:pt idx="238">
                  <c:v>35</c:v>
                </c:pt>
                <c:pt idx="239">
                  <c:v>47</c:v>
                </c:pt>
                <c:pt idx="240">
                  <c:v>38</c:v>
                </c:pt>
                <c:pt idx="241">
                  <c:v>28</c:v>
                </c:pt>
                <c:pt idx="242">
                  <c:v>43</c:v>
                </c:pt>
                <c:pt idx="243">
                  <c:v>42</c:v>
                </c:pt>
                <c:pt idx="244">
                  <c:v>43</c:v>
                </c:pt>
                <c:pt idx="245">
                  <c:v>29</c:v>
                </c:pt>
                <c:pt idx="246">
                  <c:v>39</c:v>
                </c:pt>
                <c:pt idx="247">
                  <c:v>53</c:v>
                </c:pt>
                <c:pt idx="248">
                  <c:v>39</c:v>
                </c:pt>
                <c:pt idx="249">
                  <c:v>38</c:v>
                </c:pt>
                <c:pt idx="250">
                  <c:v>44</c:v>
                </c:pt>
                <c:pt idx="251">
                  <c:v>42</c:v>
                </c:pt>
                <c:pt idx="252">
                  <c:v>33</c:v>
                </c:pt>
                <c:pt idx="253">
                  <c:v>40</c:v>
                </c:pt>
                <c:pt idx="254">
                  <c:v>32</c:v>
                </c:pt>
                <c:pt idx="255">
                  <c:v>31</c:v>
                </c:pt>
                <c:pt idx="256">
                  <c:v>38</c:v>
                </c:pt>
                <c:pt idx="257">
                  <c:v>33</c:v>
                </c:pt>
                <c:pt idx="258">
                  <c:v>42</c:v>
                </c:pt>
                <c:pt idx="259">
                  <c:v>39</c:v>
                </c:pt>
                <c:pt idx="260">
                  <c:v>36</c:v>
                </c:pt>
                <c:pt idx="261">
                  <c:v>36</c:v>
                </c:pt>
                <c:pt idx="262">
                  <c:v>26</c:v>
                </c:pt>
                <c:pt idx="263">
                  <c:v>31</c:v>
                </c:pt>
                <c:pt idx="264">
                  <c:v>36</c:v>
                </c:pt>
                <c:pt idx="265">
                  <c:v>41</c:v>
                </c:pt>
                <c:pt idx="266">
                  <c:v>47</c:v>
                </c:pt>
                <c:pt idx="267">
                  <c:v>35</c:v>
                </c:pt>
                <c:pt idx="268">
                  <c:v>28</c:v>
                </c:pt>
                <c:pt idx="269">
                  <c:v>28</c:v>
                </c:pt>
                <c:pt idx="270">
                  <c:v>39</c:v>
                </c:pt>
                <c:pt idx="271">
                  <c:v>43</c:v>
                </c:pt>
                <c:pt idx="272">
                  <c:v>28</c:v>
                </c:pt>
                <c:pt idx="273">
                  <c:v>45</c:v>
                </c:pt>
                <c:pt idx="274">
                  <c:v>40</c:v>
                </c:pt>
                <c:pt idx="275">
                  <c:v>35</c:v>
                </c:pt>
                <c:pt idx="276">
                  <c:v>39</c:v>
                </c:pt>
                <c:pt idx="277">
                  <c:v>40</c:v>
                </c:pt>
                <c:pt idx="278">
                  <c:v>38</c:v>
                </c:pt>
                <c:pt idx="279">
                  <c:v>33</c:v>
                </c:pt>
                <c:pt idx="280">
                  <c:v>44</c:v>
                </c:pt>
                <c:pt idx="281">
                  <c:v>34</c:v>
                </c:pt>
                <c:pt idx="282">
                  <c:v>16</c:v>
                </c:pt>
                <c:pt idx="283">
                  <c:v>31</c:v>
                </c:pt>
                <c:pt idx="284">
                  <c:v>35</c:v>
                </c:pt>
                <c:pt idx="285">
                  <c:v>32</c:v>
                </c:pt>
                <c:pt idx="286">
                  <c:v>47</c:v>
                </c:pt>
                <c:pt idx="287">
                  <c:v>41</c:v>
                </c:pt>
                <c:pt idx="288">
                  <c:v>36</c:v>
                </c:pt>
                <c:pt idx="289">
                  <c:v>31</c:v>
                </c:pt>
                <c:pt idx="290">
                  <c:v>30</c:v>
                </c:pt>
                <c:pt idx="291">
                  <c:v>31</c:v>
                </c:pt>
                <c:pt idx="292">
                  <c:v>34</c:v>
                </c:pt>
                <c:pt idx="293">
                  <c:v>40</c:v>
                </c:pt>
                <c:pt idx="294">
                  <c:v>25</c:v>
                </c:pt>
                <c:pt idx="295">
                  <c:v>28</c:v>
                </c:pt>
                <c:pt idx="296">
                  <c:v>34</c:v>
                </c:pt>
                <c:pt idx="297">
                  <c:v>34</c:v>
                </c:pt>
                <c:pt idx="298">
                  <c:v>34</c:v>
                </c:pt>
                <c:pt idx="299">
                  <c:v>43</c:v>
                </c:pt>
                <c:pt idx="300">
                  <c:v>38</c:v>
                </c:pt>
                <c:pt idx="301">
                  <c:v>40</c:v>
                </c:pt>
                <c:pt idx="302">
                  <c:v>41</c:v>
                </c:pt>
                <c:pt idx="303">
                  <c:v>25</c:v>
                </c:pt>
                <c:pt idx="304">
                  <c:v>31</c:v>
                </c:pt>
                <c:pt idx="305">
                  <c:v>50</c:v>
                </c:pt>
                <c:pt idx="306">
                  <c:v>46</c:v>
                </c:pt>
                <c:pt idx="307">
                  <c:v>38</c:v>
                </c:pt>
                <c:pt idx="308">
                  <c:v>46</c:v>
                </c:pt>
                <c:pt idx="309">
                  <c:v>39</c:v>
                </c:pt>
                <c:pt idx="310">
                  <c:v>35</c:v>
                </c:pt>
                <c:pt idx="311">
                  <c:v>34</c:v>
                </c:pt>
                <c:pt idx="312">
                  <c:v>40</c:v>
                </c:pt>
                <c:pt idx="313">
                  <c:v>46</c:v>
                </c:pt>
                <c:pt idx="314">
                  <c:v>41</c:v>
                </c:pt>
                <c:pt idx="315">
                  <c:v>47</c:v>
                </c:pt>
                <c:pt idx="316">
                  <c:v>45</c:v>
                </c:pt>
                <c:pt idx="317">
                  <c:v>42</c:v>
                </c:pt>
                <c:pt idx="318">
                  <c:v>37</c:v>
                </c:pt>
                <c:pt idx="319">
                  <c:v>46</c:v>
                </c:pt>
                <c:pt idx="320">
                  <c:v>40</c:v>
                </c:pt>
                <c:pt idx="321">
                  <c:v>36</c:v>
                </c:pt>
                <c:pt idx="322">
                  <c:v>39</c:v>
                </c:pt>
                <c:pt idx="323">
                  <c:v>46</c:v>
                </c:pt>
                <c:pt idx="324">
                  <c:v>25</c:v>
                </c:pt>
                <c:pt idx="325">
                  <c:v>53</c:v>
                </c:pt>
                <c:pt idx="326">
                  <c:v>42</c:v>
                </c:pt>
                <c:pt idx="327">
                  <c:v>46</c:v>
                </c:pt>
                <c:pt idx="328">
                  <c:v>57</c:v>
                </c:pt>
                <c:pt idx="329">
                  <c:v>32</c:v>
                </c:pt>
                <c:pt idx="330">
                  <c:v>41</c:v>
                </c:pt>
                <c:pt idx="331">
                  <c:v>38</c:v>
                </c:pt>
                <c:pt idx="332">
                  <c:v>53</c:v>
                </c:pt>
                <c:pt idx="333">
                  <c:v>62</c:v>
                </c:pt>
                <c:pt idx="334">
                  <c:v>37</c:v>
                </c:pt>
                <c:pt idx="335">
                  <c:v>46</c:v>
                </c:pt>
                <c:pt idx="336">
                  <c:v>44</c:v>
                </c:pt>
                <c:pt idx="337">
                  <c:v>53</c:v>
                </c:pt>
                <c:pt idx="338">
                  <c:v>48</c:v>
                </c:pt>
                <c:pt idx="339">
                  <c:v>39</c:v>
                </c:pt>
                <c:pt idx="340">
                  <c:v>51</c:v>
                </c:pt>
                <c:pt idx="341">
                  <c:v>42</c:v>
                </c:pt>
                <c:pt idx="342">
                  <c:v>42</c:v>
                </c:pt>
                <c:pt idx="343">
                  <c:v>64</c:v>
                </c:pt>
                <c:pt idx="344">
                  <c:v>45</c:v>
                </c:pt>
                <c:pt idx="345">
                  <c:v>52</c:v>
                </c:pt>
                <c:pt idx="346">
                  <c:v>48</c:v>
                </c:pt>
                <c:pt idx="347">
                  <c:v>53</c:v>
                </c:pt>
                <c:pt idx="348">
                  <c:v>72</c:v>
                </c:pt>
                <c:pt idx="349">
                  <c:v>61</c:v>
                </c:pt>
                <c:pt idx="350">
                  <c:v>53</c:v>
                </c:pt>
                <c:pt idx="351">
                  <c:v>52</c:v>
                </c:pt>
                <c:pt idx="352">
                  <c:v>63</c:v>
                </c:pt>
                <c:pt idx="353">
                  <c:v>66</c:v>
                </c:pt>
                <c:pt idx="354">
                  <c:v>65</c:v>
                </c:pt>
                <c:pt idx="355">
                  <c:v>37</c:v>
                </c:pt>
                <c:pt idx="356">
                  <c:v>60</c:v>
                </c:pt>
                <c:pt idx="357">
                  <c:v>47</c:v>
                </c:pt>
                <c:pt idx="358">
                  <c:v>65</c:v>
                </c:pt>
                <c:pt idx="359">
                  <c:v>66</c:v>
                </c:pt>
                <c:pt idx="360">
                  <c:v>53</c:v>
                </c:pt>
                <c:pt idx="361">
                  <c:v>48</c:v>
                </c:pt>
                <c:pt idx="362">
                  <c:v>71</c:v>
                </c:pt>
                <c:pt idx="363">
                  <c:v>51</c:v>
                </c:pt>
                <c:pt idx="364">
                  <c:v>57</c:v>
                </c:pt>
                <c:pt idx="365">
                  <c:v>59</c:v>
                </c:pt>
                <c:pt idx="366">
                  <c:v>62</c:v>
                </c:pt>
                <c:pt idx="367">
                  <c:v>52</c:v>
                </c:pt>
                <c:pt idx="368">
                  <c:v>51</c:v>
                </c:pt>
                <c:pt idx="369">
                  <c:v>58</c:v>
                </c:pt>
                <c:pt idx="370">
                  <c:v>59</c:v>
                </c:pt>
                <c:pt idx="371">
                  <c:v>56</c:v>
                </c:pt>
                <c:pt idx="372">
                  <c:v>53</c:v>
                </c:pt>
                <c:pt idx="373">
                  <c:v>63</c:v>
                </c:pt>
                <c:pt idx="374">
                  <c:v>44</c:v>
                </c:pt>
                <c:pt idx="375">
                  <c:v>55</c:v>
                </c:pt>
                <c:pt idx="376">
                  <c:v>53</c:v>
                </c:pt>
                <c:pt idx="377">
                  <c:v>58</c:v>
                </c:pt>
                <c:pt idx="378">
                  <c:v>52</c:v>
                </c:pt>
                <c:pt idx="379">
                  <c:v>55</c:v>
                </c:pt>
                <c:pt idx="380">
                  <c:v>43</c:v>
                </c:pt>
                <c:pt idx="381">
                  <c:v>46</c:v>
                </c:pt>
                <c:pt idx="382">
                  <c:v>50</c:v>
                </c:pt>
                <c:pt idx="383">
                  <c:v>57</c:v>
                </c:pt>
                <c:pt idx="384">
                  <c:v>39</c:v>
                </c:pt>
                <c:pt idx="385">
                  <c:v>49</c:v>
                </c:pt>
                <c:pt idx="386">
                  <c:v>64</c:v>
                </c:pt>
                <c:pt idx="387">
                  <c:v>50</c:v>
                </c:pt>
                <c:pt idx="388">
                  <c:v>50</c:v>
                </c:pt>
                <c:pt idx="389">
                  <c:v>44</c:v>
                </c:pt>
                <c:pt idx="390">
                  <c:v>48</c:v>
                </c:pt>
                <c:pt idx="391">
                  <c:v>51</c:v>
                </c:pt>
                <c:pt idx="392">
                  <c:v>43</c:v>
                </c:pt>
                <c:pt idx="393">
                  <c:v>45</c:v>
                </c:pt>
                <c:pt idx="394">
                  <c:v>38</c:v>
                </c:pt>
                <c:pt idx="395">
                  <c:v>50</c:v>
                </c:pt>
                <c:pt idx="396">
                  <c:v>40</c:v>
                </c:pt>
                <c:pt idx="397">
                  <c:v>43</c:v>
                </c:pt>
                <c:pt idx="398">
                  <c:v>28</c:v>
                </c:pt>
                <c:pt idx="399">
                  <c:v>43</c:v>
                </c:pt>
                <c:pt idx="400">
                  <c:v>38</c:v>
                </c:pt>
                <c:pt idx="401">
                  <c:v>50</c:v>
                </c:pt>
                <c:pt idx="402">
                  <c:v>34</c:v>
                </c:pt>
                <c:pt idx="403">
                  <c:v>43</c:v>
                </c:pt>
                <c:pt idx="404">
                  <c:v>32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30</c:v>
                </c:pt>
                <c:pt idx="409">
                  <c:v>43</c:v>
                </c:pt>
                <c:pt idx="410">
                  <c:v>38</c:v>
                </c:pt>
                <c:pt idx="411">
                  <c:v>35</c:v>
                </c:pt>
                <c:pt idx="412">
                  <c:v>38</c:v>
                </c:pt>
                <c:pt idx="413">
                  <c:v>26</c:v>
                </c:pt>
                <c:pt idx="414">
                  <c:v>43</c:v>
                </c:pt>
                <c:pt idx="415">
                  <c:v>28</c:v>
                </c:pt>
                <c:pt idx="416">
                  <c:v>40</c:v>
                </c:pt>
                <c:pt idx="417">
                  <c:v>31</c:v>
                </c:pt>
                <c:pt idx="418">
                  <c:v>26</c:v>
                </c:pt>
                <c:pt idx="419">
                  <c:v>21</c:v>
                </c:pt>
                <c:pt idx="420">
                  <c:v>26</c:v>
                </c:pt>
                <c:pt idx="421">
                  <c:v>29</c:v>
                </c:pt>
                <c:pt idx="422">
                  <c:v>26</c:v>
                </c:pt>
                <c:pt idx="423">
                  <c:v>32</c:v>
                </c:pt>
                <c:pt idx="424">
                  <c:v>26</c:v>
                </c:pt>
                <c:pt idx="425">
                  <c:v>29</c:v>
                </c:pt>
                <c:pt idx="426">
                  <c:v>29</c:v>
                </c:pt>
                <c:pt idx="427">
                  <c:v>37</c:v>
                </c:pt>
                <c:pt idx="428">
                  <c:v>25</c:v>
                </c:pt>
                <c:pt idx="429">
                  <c:v>35</c:v>
                </c:pt>
                <c:pt idx="430">
                  <c:v>32</c:v>
                </c:pt>
                <c:pt idx="431">
                  <c:v>46</c:v>
                </c:pt>
                <c:pt idx="432">
                  <c:v>28</c:v>
                </c:pt>
                <c:pt idx="433">
                  <c:v>24</c:v>
                </c:pt>
                <c:pt idx="434">
                  <c:v>30</c:v>
                </c:pt>
                <c:pt idx="435">
                  <c:v>19</c:v>
                </c:pt>
                <c:pt idx="436">
                  <c:v>33</c:v>
                </c:pt>
                <c:pt idx="437">
                  <c:v>22</c:v>
                </c:pt>
                <c:pt idx="438">
                  <c:v>29</c:v>
                </c:pt>
                <c:pt idx="439">
                  <c:v>23</c:v>
                </c:pt>
                <c:pt idx="440">
                  <c:v>27</c:v>
                </c:pt>
                <c:pt idx="441">
                  <c:v>22</c:v>
                </c:pt>
                <c:pt idx="442">
                  <c:v>23</c:v>
                </c:pt>
                <c:pt idx="443">
                  <c:v>33</c:v>
                </c:pt>
                <c:pt idx="444">
                  <c:v>33</c:v>
                </c:pt>
                <c:pt idx="445">
                  <c:v>14</c:v>
                </c:pt>
                <c:pt idx="446">
                  <c:v>16</c:v>
                </c:pt>
                <c:pt idx="447">
                  <c:v>32</c:v>
                </c:pt>
                <c:pt idx="448">
                  <c:v>28</c:v>
                </c:pt>
                <c:pt idx="449">
                  <c:v>20</c:v>
                </c:pt>
                <c:pt idx="450">
                  <c:v>22</c:v>
                </c:pt>
                <c:pt idx="451">
                  <c:v>43</c:v>
                </c:pt>
                <c:pt idx="452">
                  <c:v>14</c:v>
                </c:pt>
                <c:pt idx="453">
                  <c:v>28</c:v>
                </c:pt>
                <c:pt idx="454">
                  <c:v>25</c:v>
                </c:pt>
                <c:pt idx="455">
                  <c:v>34</c:v>
                </c:pt>
                <c:pt idx="456">
                  <c:v>33</c:v>
                </c:pt>
                <c:pt idx="457">
                  <c:v>23</c:v>
                </c:pt>
                <c:pt idx="458">
                  <c:v>28</c:v>
                </c:pt>
                <c:pt idx="459">
                  <c:v>24</c:v>
                </c:pt>
                <c:pt idx="460">
                  <c:v>31</c:v>
                </c:pt>
                <c:pt idx="461">
                  <c:v>18</c:v>
                </c:pt>
                <c:pt idx="462">
                  <c:v>28</c:v>
                </c:pt>
                <c:pt idx="463">
                  <c:v>17</c:v>
                </c:pt>
                <c:pt idx="464">
                  <c:v>17</c:v>
                </c:pt>
                <c:pt idx="465">
                  <c:v>22</c:v>
                </c:pt>
                <c:pt idx="466">
                  <c:v>18</c:v>
                </c:pt>
                <c:pt idx="467">
                  <c:v>20</c:v>
                </c:pt>
                <c:pt idx="468">
                  <c:v>26</c:v>
                </c:pt>
                <c:pt idx="469">
                  <c:v>29</c:v>
                </c:pt>
                <c:pt idx="470">
                  <c:v>16</c:v>
                </c:pt>
                <c:pt idx="471">
                  <c:v>17</c:v>
                </c:pt>
                <c:pt idx="472">
                  <c:v>18</c:v>
                </c:pt>
                <c:pt idx="473">
                  <c:v>30</c:v>
                </c:pt>
                <c:pt idx="474">
                  <c:v>30</c:v>
                </c:pt>
                <c:pt idx="475">
                  <c:v>24</c:v>
                </c:pt>
                <c:pt idx="476">
                  <c:v>28</c:v>
                </c:pt>
                <c:pt idx="477">
                  <c:v>23</c:v>
                </c:pt>
                <c:pt idx="478">
                  <c:v>22</c:v>
                </c:pt>
                <c:pt idx="479">
                  <c:v>27</c:v>
                </c:pt>
                <c:pt idx="480">
                  <c:v>25</c:v>
                </c:pt>
                <c:pt idx="481">
                  <c:v>24</c:v>
                </c:pt>
                <c:pt idx="482">
                  <c:v>18</c:v>
                </c:pt>
                <c:pt idx="483">
                  <c:v>26</c:v>
                </c:pt>
                <c:pt idx="484">
                  <c:v>22</c:v>
                </c:pt>
                <c:pt idx="485">
                  <c:v>23</c:v>
                </c:pt>
                <c:pt idx="486">
                  <c:v>28</c:v>
                </c:pt>
                <c:pt idx="487">
                  <c:v>31</c:v>
                </c:pt>
                <c:pt idx="488">
                  <c:v>29</c:v>
                </c:pt>
                <c:pt idx="489">
                  <c:v>28</c:v>
                </c:pt>
                <c:pt idx="490">
                  <c:v>21</c:v>
                </c:pt>
                <c:pt idx="491">
                  <c:v>30</c:v>
                </c:pt>
                <c:pt idx="492">
                  <c:v>29</c:v>
                </c:pt>
                <c:pt idx="493">
                  <c:v>25</c:v>
                </c:pt>
                <c:pt idx="494">
                  <c:v>22</c:v>
                </c:pt>
                <c:pt idx="495">
                  <c:v>18</c:v>
                </c:pt>
                <c:pt idx="496">
                  <c:v>23</c:v>
                </c:pt>
                <c:pt idx="497">
                  <c:v>19</c:v>
                </c:pt>
                <c:pt idx="498">
                  <c:v>20</c:v>
                </c:pt>
                <c:pt idx="499">
                  <c:v>23</c:v>
                </c:pt>
                <c:pt idx="500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8.88671875" defaultRowHeight="14.4" x14ac:dyDescent="0.3"/>
  <cols>
    <col min="1" max="1" width="13.33203125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4" width="14.33203125" bestFit="1" customWidth="1"/>
    <col min="15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1029</v>
      </c>
      <c r="C5" t="s">
        <v>10</v>
      </c>
      <c r="E5" t="s">
        <v>22</v>
      </c>
      <c r="F5" s="2">
        <v>127.74430274962015</v>
      </c>
      <c r="G5" s="2">
        <v>131.89207005212737</v>
      </c>
      <c r="H5" s="2">
        <v>58.196035176237942</v>
      </c>
      <c r="I5" s="2">
        <v>141.37793056715779</v>
      </c>
      <c r="J5" s="2">
        <v>0</v>
      </c>
      <c r="L5">
        <v>285</v>
      </c>
      <c r="M5" s="3">
        <f>F6-L5</f>
        <v>-69.820401109718574</v>
      </c>
      <c r="N5" s="2">
        <v>0</v>
      </c>
    </row>
    <row r="6" spans="1:17" x14ac:dyDescent="0.3">
      <c r="B6" s="7">
        <v>1054</v>
      </c>
      <c r="C6" t="s">
        <v>11</v>
      </c>
      <c r="E6" t="s">
        <v>23</v>
      </c>
      <c r="F6" s="2">
        <v>215.17959889028143</v>
      </c>
      <c r="G6" s="2">
        <v>215.18900066343281</v>
      </c>
      <c r="H6" s="2">
        <v>214.0671110824367</v>
      </c>
      <c r="I6" s="2">
        <v>216.72025763712935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0.6643012157923901</v>
      </c>
      <c r="G7">
        <f>F7</f>
        <v>0.6643012157923901</v>
      </c>
      <c r="H7">
        <f>F7</f>
        <v>0.6643012157923901</v>
      </c>
      <c r="I7">
        <f>F7</f>
        <v>0.6643012157923901</v>
      </c>
      <c r="J7">
        <f>F7</f>
        <v>0.6643012157923901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1.5643098188863505</v>
      </c>
      <c r="G8">
        <f t="shared" ref="G8:H8" si="0">2*SQRT(2*LN(2))*G7</f>
        <v>1.5643098188863505</v>
      </c>
      <c r="H8">
        <f t="shared" si="0"/>
        <v>1.5643098188863505</v>
      </c>
      <c r="I8">
        <f t="shared" ref="I8:J8" si="1">2*SQRT(2*LN(2))*I7</f>
        <v>1.5643098188863505</v>
      </c>
      <c r="J8">
        <f t="shared" si="1"/>
        <v>1.5643098188863505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212.71421906380388</v>
      </c>
      <c r="G9">
        <f t="shared" si="2"/>
        <v>219.62089954677225</v>
      </c>
      <c r="H9">
        <f t="shared" si="2"/>
        <v>96.905489393028304</v>
      </c>
      <c r="I9">
        <f t="shared" ref="I9:J9" si="3">I5*I7*SQRT(2*PI())</f>
        <v>235.41633909414469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764.65694709774925</v>
      </c>
      <c r="M10" s="4">
        <f>SUM(M12:M1113)</f>
        <v>66713.63572425778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1029</v>
      </c>
      <c r="B12">
        <v>45</v>
      </c>
      <c r="C12">
        <f>$P$12*A12+$Q$12</f>
        <v>51.869484972484997</v>
      </c>
      <c r="D12">
        <f>$E$2-A12-$N$5</f>
        <v>224.59999999999991</v>
      </c>
      <c r="E12">
        <f>B12-C12</f>
        <v>-6.8694849724849973</v>
      </c>
      <c r="F12">
        <f t="shared" ref="F12:J27" si="4">F$5*EXP(-(($D12-F$6)^2)/(2*F$7^2))</f>
        <v>2.7439157188547467E-42</v>
      </c>
      <c r="G12">
        <f>G$5*EXP(-(($D12-G$6)^2)/(2*G$7^2))</f>
        <v>3.4623236275848077E-42</v>
      </c>
      <c r="H12">
        <f>H$5*EXP(-(($D12-H$6)^2)/(2*H$7^2))</f>
        <v>1.493214694144146E-53</v>
      </c>
      <c r="I12">
        <f>I$5*EXP(-(($D12-I$6)^2)/(2*I$7^2))</f>
        <v>3.9607350984905636E-29</v>
      </c>
      <c r="J12">
        <f t="shared" si="4"/>
        <v>0</v>
      </c>
      <c r="K12">
        <f>F12+G12+H12+I12+J12</f>
        <v>3.9607350984911841E-29</v>
      </c>
      <c r="L12">
        <f>E12-K12</f>
        <v>-6.8694849724849973</v>
      </c>
      <c r="M12">
        <f>(L12)^2</f>
        <v>47.189823787197206</v>
      </c>
      <c r="N12">
        <v>1029</v>
      </c>
      <c r="O12">
        <v>45</v>
      </c>
      <c r="P12" s="2">
        <f t="array" ref="P12:Q14">LINEST(O12:O61,N12:N61,1,1)</f>
        <v>-1.1159587977998016</v>
      </c>
      <c r="Q12" s="2">
        <v>1200.1910879084808</v>
      </c>
    </row>
    <row r="13" spans="1:17" x14ac:dyDescent="0.3">
      <c r="A13">
        <v>1029.05</v>
      </c>
      <c r="B13">
        <v>53</v>
      </c>
      <c r="C13">
        <f t="shared" ref="C13:C76" si="5">$P$12*A13+$Q$12</f>
        <v>51.813687032594999</v>
      </c>
      <c r="D13">
        <f t="shared" ref="D13:D76" si="6">$E$2-A13-$N$5</f>
        <v>224.54999999999995</v>
      </c>
      <c r="E13">
        <f t="shared" ref="E13:E76" si="7">B13-C13</f>
        <v>1.1863129674050015</v>
      </c>
      <c r="F13">
        <f t="shared" ref="F13:I76" si="8">F$5*EXP(-(($D13-F$6)^2)/(2*F$7^2))</f>
        <v>7.955865469055147E-42</v>
      </c>
      <c r="G13">
        <f t="shared" si="8"/>
        <v>1.0028170110447462E-41</v>
      </c>
      <c r="H13">
        <f t="shared" si="8"/>
        <v>4.9111225279200481E-53</v>
      </c>
      <c r="I13">
        <f t="shared" si="8"/>
        <v>9.6445447094550969E-29</v>
      </c>
      <c r="J13">
        <f t="shared" si="4"/>
        <v>0</v>
      </c>
      <c r="K13">
        <f t="shared" ref="K13:K76" si="9">F13+G13+H13+I13+J13</f>
        <v>9.644544709456895E-29</v>
      </c>
      <c r="L13">
        <f t="shared" ref="L13:L75" si="10">E13-K13</f>
        <v>1.1863129674050015</v>
      </c>
      <c r="M13">
        <f t="shared" ref="M13:M76" si="11">(L13)^2</f>
        <v>1.4073384566332601</v>
      </c>
      <c r="N13">
        <v>1029.05</v>
      </c>
      <c r="O13">
        <v>53</v>
      </c>
      <c r="P13" s="2">
        <v>6.2240124785805206E-2</v>
      </c>
      <c r="Q13" s="2">
        <v>64.827325023041126</v>
      </c>
    </row>
    <row r="14" spans="1:17" x14ac:dyDescent="0.3">
      <c r="A14">
        <v>1029.0999999999999</v>
      </c>
      <c r="B14">
        <v>47</v>
      </c>
      <c r="C14">
        <f t="shared" si="5"/>
        <v>51.757889092705</v>
      </c>
      <c r="D14">
        <f t="shared" si="6"/>
        <v>224.5</v>
      </c>
      <c r="E14">
        <f t="shared" si="7"/>
        <v>-4.7578890927049997</v>
      </c>
      <c r="F14">
        <f t="shared" si="8"/>
        <v>2.2937377330872332E-41</v>
      </c>
      <c r="G14">
        <f t="shared" si="8"/>
        <v>2.8881210403408634E-41</v>
      </c>
      <c r="H14">
        <f t="shared" si="8"/>
        <v>1.6061235466087094E-52</v>
      </c>
      <c r="I14">
        <f t="shared" si="8"/>
        <v>2.3352174623890624E-28</v>
      </c>
      <c r="J14">
        <f t="shared" si="4"/>
        <v>0</v>
      </c>
      <c r="K14">
        <f t="shared" si="9"/>
        <v>2.3352174623895808E-28</v>
      </c>
      <c r="L14">
        <f t="shared" si="10"/>
        <v>-4.7578890927049997</v>
      </c>
      <c r="M14">
        <f t="shared" si="11"/>
        <v>22.637508618481206</v>
      </c>
      <c r="N14">
        <v>1029.0999999999999</v>
      </c>
      <c r="O14">
        <v>47</v>
      </c>
      <c r="P14" s="2">
        <v>0.87008806863298527</v>
      </c>
      <c r="Q14" s="2">
        <v>5.2396426801853542</v>
      </c>
    </row>
    <row r="15" spans="1:17" x14ac:dyDescent="0.3">
      <c r="A15">
        <v>1029.1499999999999</v>
      </c>
      <c r="B15">
        <v>58</v>
      </c>
      <c r="C15">
        <f t="shared" si="5"/>
        <v>51.702091152815228</v>
      </c>
      <c r="D15">
        <f t="shared" si="6"/>
        <v>224.45000000000005</v>
      </c>
      <c r="E15">
        <f t="shared" si="7"/>
        <v>6.2979088471847717</v>
      </c>
      <c r="F15">
        <f t="shared" si="8"/>
        <v>6.5756660988358687E-41</v>
      </c>
      <c r="G15">
        <f t="shared" si="8"/>
        <v>8.2708235103131881E-41</v>
      </c>
      <c r="H15">
        <f t="shared" si="8"/>
        <v>5.2229611310751297E-52</v>
      </c>
      <c r="I15">
        <f t="shared" si="8"/>
        <v>5.6222815933957216E-28</v>
      </c>
      <c r="J15">
        <f t="shared" si="4"/>
        <v>0</v>
      </c>
      <c r="K15">
        <f t="shared" si="9"/>
        <v>5.6222815933972059E-28</v>
      </c>
      <c r="L15">
        <f t="shared" si="10"/>
        <v>6.2979088471847717</v>
      </c>
      <c r="M15">
        <f t="shared" si="11"/>
        <v>39.663655847448219</v>
      </c>
      <c r="N15">
        <v>1029.1499999999999</v>
      </c>
      <c r="O15">
        <v>58</v>
      </c>
    </row>
    <row r="16" spans="1:17" x14ac:dyDescent="0.3">
      <c r="A16">
        <v>1029.1999999999998</v>
      </c>
      <c r="B16">
        <v>53</v>
      </c>
      <c r="C16">
        <f t="shared" si="5"/>
        <v>51.646293212925229</v>
      </c>
      <c r="D16">
        <f t="shared" si="6"/>
        <v>224.40000000000009</v>
      </c>
      <c r="E16">
        <f t="shared" si="7"/>
        <v>1.3537067870747705</v>
      </c>
      <c r="F16">
        <f t="shared" si="8"/>
        <v>1.8744566920847552E-40</v>
      </c>
      <c r="G16">
        <f t="shared" si="8"/>
        <v>2.3551674033186843E-40</v>
      </c>
      <c r="H16">
        <f t="shared" si="8"/>
        <v>1.6888625431555266E-51</v>
      </c>
      <c r="I16">
        <f t="shared" si="8"/>
        <v>1.3459766402331071E-27</v>
      </c>
      <c r="J16">
        <f t="shared" si="4"/>
        <v>0</v>
      </c>
      <c r="K16">
        <f t="shared" si="9"/>
        <v>1.3459766402335301E-27</v>
      </c>
      <c r="L16">
        <f t="shared" si="10"/>
        <v>1.3537067870747705</v>
      </c>
      <c r="M16">
        <f t="shared" si="11"/>
        <v>1.8325220653722982</v>
      </c>
      <c r="N16">
        <v>1029.1999999999998</v>
      </c>
      <c r="O16">
        <v>53</v>
      </c>
    </row>
    <row r="17" spans="1:15" x14ac:dyDescent="0.3">
      <c r="A17">
        <v>1029.2499999999998</v>
      </c>
      <c r="B17">
        <v>51</v>
      </c>
      <c r="C17">
        <f t="shared" si="5"/>
        <v>51.590495273035231</v>
      </c>
      <c r="D17">
        <f t="shared" si="6"/>
        <v>224.35000000000014</v>
      </c>
      <c r="E17">
        <f t="shared" si="7"/>
        <v>-0.59049527303523064</v>
      </c>
      <c r="F17">
        <f t="shared" si="8"/>
        <v>5.3131335745659596E-40</v>
      </c>
      <c r="G17">
        <f t="shared" si="8"/>
        <v>6.6685970385231577E-40</v>
      </c>
      <c r="H17">
        <f t="shared" si="8"/>
        <v>5.4301456505779401E-51</v>
      </c>
      <c r="I17">
        <f t="shared" si="8"/>
        <v>3.2040708943857372E-27</v>
      </c>
      <c r="J17">
        <f t="shared" si="4"/>
        <v>0</v>
      </c>
      <c r="K17">
        <f t="shared" si="9"/>
        <v>3.2040708943869354E-27</v>
      </c>
      <c r="L17">
        <f t="shared" si="10"/>
        <v>-0.59049527303523064</v>
      </c>
      <c r="M17">
        <f t="shared" si="11"/>
        <v>0.34868466747695159</v>
      </c>
      <c r="N17">
        <v>1029.2499999999998</v>
      </c>
      <c r="O17">
        <v>51</v>
      </c>
    </row>
    <row r="18" spans="1:15" x14ac:dyDescent="0.3">
      <c r="A18">
        <v>1029.2999999999997</v>
      </c>
      <c r="B18">
        <v>62</v>
      </c>
      <c r="C18">
        <f t="shared" si="5"/>
        <v>51.534697333145232</v>
      </c>
      <c r="D18">
        <f t="shared" si="6"/>
        <v>224.30000000000018</v>
      </c>
      <c r="E18">
        <f t="shared" si="7"/>
        <v>10.465302666854768</v>
      </c>
      <c r="F18">
        <f t="shared" si="8"/>
        <v>1.4974961796039891E-39</v>
      </c>
      <c r="G18">
        <f t="shared" si="8"/>
        <v>1.8775297778678556E-39</v>
      </c>
      <c r="H18">
        <f t="shared" si="8"/>
        <v>1.7360743426200732E-50</v>
      </c>
      <c r="I18">
        <f t="shared" si="8"/>
        <v>7.5841406092953224E-27</v>
      </c>
      <c r="J18">
        <f t="shared" si="4"/>
        <v>0</v>
      </c>
      <c r="K18">
        <f t="shared" si="9"/>
        <v>7.5841406092986974E-27</v>
      </c>
      <c r="L18">
        <f t="shared" si="10"/>
        <v>10.465302666854768</v>
      </c>
      <c r="M18">
        <f t="shared" si="11"/>
        <v>109.52255990887753</v>
      </c>
      <c r="N18">
        <v>1029.2999999999997</v>
      </c>
      <c r="O18">
        <v>62</v>
      </c>
    </row>
    <row r="19" spans="1:15" x14ac:dyDescent="0.3">
      <c r="A19">
        <v>1029.3499999999997</v>
      </c>
      <c r="B19">
        <v>46</v>
      </c>
      <c r="C19">
        <f t="shared" si="5"/>
        <v>51.47889939325546</v>
      </c>
      <c r="D19">
        <f t="shared" si="6"/>
        <v>224.25000000000023</v>
      </c>
      <c r="E19">
        <f t="shared" si="7"/>
        <v>-5.4788993932554604</v>
      </c>
      <c r="F19">
        <f t="shared" si="8"/>
        <v>4.1968203286376919E-39</v>
      </c>
      <c r="G19">
        <f t="shared" si="8"/>
        <v>5.2562844227022833E-39</v>
      </c>
      <c r="H19">
        <f t="shared" si="8"/>
        <v>5.5190562941985703E-50</v>
      </c>
      <c r="I19">
        <f t="shared" si="8"/>
        <v>1.7850496515477848E-26</v>
      </c>
      <c r="J19">
        <f t="shared" si="4"/>
        <v>0</v>
      </c>
      <c r="K19">
        <f t="shared" si="9"/>
        <v>1.7850496515487301E-26</v>
      </c>
      <c r="L19">
        <f t="shared" si="10"/>
        <v>-5.4788993932554604</v>
      </c>
      <c r="M19">
        <f t="shared" si="11"/>
        <v>30.018338561415053</v>
      </c>
      <c r="N19">
        <v>1029.3499999999997</v>
      </c>
      <c r="O19">
        <v>46</v>
      </c>
    </row>
    <row r="20" spans="1:15" x14ac:dyDescent="0.3">
      <c r="A20">
        <v>1029.3999999999996</v>
      </c>
      <c r="B20">
        <v>53</v>
      </c>
      <c r="C20">
        <f t="shared" si="5"/>
        <v>51.423101453365462</v>
      </c>
      <c r="D20">
        <f t="shared" si="6"/>
        <v>224.20000000000027</v>
      </c>
      <c r="E20">
        <f t="shared" si="7"/>
        <v>1.5768985466345384</v>
      </c>
      <c r="F20">
        <f t="shared" si="8"/>
        <v>1.1695389656089146E-38</v>
      </c>
      <c r="G20">
        <f t="shared" si="8"/>
        <v>1.4632230906634366E-38</v>
      </c>
      <c r="H20">
        <f t="shared" si="8"/>
        <v>1.744620591794363E-49</v>
      </c>
      <c r="I20">
        <f t="shared" si="8"/>
        <v>4.1776676786261867E-26</v>
      </c>
      <c r="J20">
        <f t="shared" si="4"/>
        <v>0</v>
      </c>
      <c r="K20">
        <f t="shared" si="9"/>
        <v>4.1776676786288195E-26</v>
      </c>
      <c r="L20">
        <f t="shared" si="10"/>
        <v>1.5768985466345384</v>
      </c>
      <c r="M20">
        <f t="shared" si="11"/>
        <v>2.4866090263781198</v>
      </c>
      <c r="N20">
        <v>1029.3999999999996</v>
      </c>
      <c r="O20">
        <v>53</v>
      </c>
    </row>
    <row r="21" spans="1:15" x14ac:dyDescent="0.3">
      <c r="A21">
        <v>1029.4499999999996</v>
      </c>
      <c r="B21">
        <v>60</v>
      </c>
      <c r="C21">
        <f t="shared" si="5"/>
        <v>51.367303513475463</v>
      </c>
      <c r="D21">
        <f t="shared" si="6"/>
        <v>224.15000000000032</v>
      </c>
      <c r="E21">
        <f t="shared" si="7"/>
        <v>8.6326964865245372</v>
      </c>
      <c r="F21">
        <f t="shared" si="8"/>
        <v>3.2407735066152114E-38</v>
      </c>
      <c r="G21">
        <f t="shared" si="8"/>
        <v>4.0502506445017347E-38</v>
      </c>
      <c r="H21">
        <f t="shared" si="8"/>
        <v>5.4837396729717578E-49</v>
      </c>
      <c r="I21">
        <f t="shared" si="8"/>
        <v>9.7220342067336956E-26</v>
      </c>
      <c r="J21">
        <f t="shared" si="4"/>
        <v>0</v>
      </c>
      <c r="K21">
        <f t="shared" si="9"/>
        <v>9.7220342067409862E-26</v>
      </c>
      <c r="L21">
        <f t="shared" si="10"/>
        <v>8.6326964865245372</v>
      </c>
      <c r="M21">
        <f t="shared" si="11"/>
        <v>74.523448628453096</v>
      </c>
      <c r="N21">
        <v>1029.4499999999996</v>
      </c>
      <c r="O21">
        <v>60</v>
      </c>
    </row>
    <row r="22" spans="1:15" x14ac:dyDescent="0.3">
      <c r="A22">
        <v>1029.4999999999995</v>
      </c>
      <c r="B22">
        <v>49</v>
      </c>
      <c r="C22">
        <f t="shared" si="5"/>
        <v>51.311505573585464</v>
      </c>
      <c r="D22">
        <f t="shared" si="6"/>
        <v>224.10000000000036</v>
      </c>
      <c r="E22">
        <f t="shared" si="7"/>
        <v>-2.3115055735854639</v>
      </c>
      <c r="F22">
        <f t="shared" si="8"/>
        <v>8.9294010478973191E-38</v>
      </c>
      <c r="G22">
        <f t="shared" si="8"/>
        <v>1.1147896262808047E-37</v>
      </c>
      <c r="H22">
        <f t="shared" si="8"/>
        <v>1.7139270380511923E-48</v>
      </c>
      <c r="I22">
        <f t="shared" si="8"/>
        <v>2.2496764628339379E-25</v>
      </c>
      <c r="J22">
        <f t="shared" si="4"/>
        <v>0</v>
      </c>
      <c r="K22">
        <f t="shared" si="9"/>
        <v>2.2496764628359454E-25</v>
      </c>
      <c r="L22">
        <f t="shared" si="10"/>
        <v>-2.3115055735854639</v>
      </c>
      <c r="M22">
        <f t="shared" si="11"/>
        <v>5.3430580167166646</v>
      </c>
      <c r="N22">
        <v>1029.4999999999995</v>
      </c>
      <c r="O22">
        <v>49</v>
      </c>
    </row>
    <row r="23" spans="1:15" x14ac:dyDescent="0.3">
      <c r="A23">
        <v>1029.5499999999995</v>
      </c>
      <c r="B23">
        <v>47</v>
      </c>
      <c r="C23">
        <f t="shared" si="5"/>
        <v>51.255707633695692</v>
      </c>
      <c r="D23">
        <f t="shared" si="6"/>
        <v>224.05000000000041</v>
      </c>
      <c r="E23">
        <f t="shared" si="7"/>
        <v>-4.2557076336956925</v>
      </c>
      <c r="F23">
        <f t="shared" si="8"/>
        <v>2.4464460512730295E-37</v>
      </c>
      <c r="G23">
        <f t="shared" si="8"/>
        <v>3.0510098008691551E-37</v>
      </c>
      <c r="H23">
        <f t="shared" si="8"/>
        <v>5.3265682449837446E-48</v>
      </c>
      <c r="I23">
        <f t="shared" si="8"/>
        <v>5.1763382699569001E-25</v>
      </c>
      <c r="J23">
        <f t="shared" si="4"/>
        <v>0</v>
      </c>
      <c r="K23">
        <f t="shared" si="9"/>
        <v>5.1763382699623973E-25</v>
      </c>
      <c r="L23">
        <f t="shared" si="10"/>
        <v>-4.2557076336956925</v>
      </c>
      <c r="M23">
        <f t="shared" si="11"/>
        <v>18.11104746349579</v>
      </c>
      <c r="N23">
        <v>1029.5499999999995</v>
      </c>
      <c r="O23">
        <v>47</v>
      </c>
    </row>
    <row r="24" spans="1:15" x14ac:dyDescent="0.3">
      <c r="A24">
        <v>1029.5999999999995</v>
      </c>
      <c r="B24">
        <v>47</v>
      </c>
      <c r="C24">
        <f t="shared" si="5"/>
        <v>51.199909693805694</v>
      </c>
      <c r="D24">
        <f t="shared" si="6"/>
        <v>224.00000000000045</v>
      </c>
      <c r="E24">
        <f t="shared" si="7"/>
        <v>-4.1999096938056937</v>
      </c>
      <c r="F24">
        <f t="shared" si="8"/>
        <v>6.6648230360240156E-37</v>
      </c>
      <c r="G24">
        <f t="shared" si="8"/>
        <v>8.3029792367209561E-37</v>
      </c>
      <c r="H24">
        <f t="shared" si="8"/>
        <v>1.6460473593042247E-47</v>
      </c>
      <c r="I24">
        <f t="shared" si="8"/>
        <v>1.1843086447788502E-24</v>
      </c>
      <c r="J24">
        <f t="shared" si="4"/>
        <v>0</v>
      </c>
      <c r="K24">
        <f t="shared" si="9"/>
        <v>1.1843086447803469E-24</v>
      </c>
      <c r="L24">
        <f t="shared" si="10"/>
        <v>-4.1999096938056937</v>
      </c>
      <c r="M24">
        <f t="shared" si="11"/>
        <v>17.639241436123037</v>
      </c>
      <c r="N24">
        <v>1029.5999999999995</v>
      </c>
      <c r="O24">
        <v>47</v>
      </c>
    </row>
    <row r="25" spans="1:15" x14ac:dyDescent="0.3">
      <c r="A25">
        <v>1029.6499999999994</v>
      </c>
      <c r="B25">
        <v>48</v>
      </c>
      <c r="C25">
        <f t="shared" si="5"/>
        <v>51.144111753915695</v>
      </c>
      <c r="D25">
        <f t="shared" si="6"/>
        <v>223.9500000000005</v>
      </c>
      <c r="E25">
        <f t="shared" si="7"/>
        <v>-3.1441117539156949</v>
      </c>
      <c r="F25">
        <f t="shared" si="8"/>
        <v>1.80543254561961E-36</v>
      </c>
      <c r="G25">
        <f t="shared" si="8"/>
        <v>2.2467976767508164E-36</v>
      </c>
      <c r="H25">
        <f t="shared" si="8"/>
        <v>5.05797667442262E-47</v>
      </c>
      <c r="I25">
        <f t="shared" si="8"/>
        <v>2.6943053562331752E-24</v>
      </c>
      <c r="J25">
        <f t="shared" si="4"/>
        <v>0</v>
      </c>
      <c r="K25">
        <f t="shared" si="9"/>
        <v>2.6943053562372273E-24</v>
      </c>
      <c r="L25">
        <f t="shared" si="10"/>
        <v>-3.1441117539156949</v>
      </c>
      <c r="M25">
        <f t="shared" si="11"/>
        <v>9.8854387211108268</v>
      </c>
      <c r="N25">
        <v>1029.6499999999994</v>
      </c>
      <c r="O25">
        <v>48</v>
      </c>
    </row>
    <row r="26" spans="1:15" x14ac:dyDescent="0.3">
      <c r="A26">
        <v>1029.6999999999994</v>
      </c>
      <c r="B26">
        <v>59</v>
      </c>
      <c r="C26">
        <f t="shared" si="5"/>
        <v>51.088313814025923</v>
      </c>
      <c r="D26">
        <f t="shared" si="6"/>
        <v>223.90000000000055</v>
      </c>
      <c r="E26">
        <f t="shared" si="7"/>
        <v>7.9116861859740766</v>
      </c>
      <c r="F26">
        <f t="shared" si="8"/>
        <v>4.8631042160049228E-36</v>
      </c>
      <c r="G26">
        <f t="shared" si="8"/>
        <v>6.045519766634567E-36</v>
      </c>
      <c r="H26">
        <f t="shared" si="8"/>
        <v>1.5454358522725447E-46</v>
      </c>
      <c r="I26">
        <f t="shared" si="8"/>
        <v>6.0949254044707323E-24</v>
      </c>
      <c r="J26">
        <f t="shared" si="4"/>
        <v>0</v>
      </c>
      <c r="K26">
        <f t="shared" si="9"/>
        <v>6.0949254044816409E-24</v>
      </c>
      <c r="L26">
        <f t="shared" si="10"/>
        <v>7.9116861859740766</v>
      </c>
      <c r="M26">
        <f t="shared" si="11"/>
        <v>62.59477830533303</v>
      </c>
      <c r="N26">
        <v>1029.6999999999994</v>
      </c>
      <c r="O26">
        <v>59</v>
      </c>
    </row>
    <row r="27" spans="1:15" x14ac:dyDescent="0.3">
      <c r="A27">
        <v>1029.7499999999993</v>
      </c>
      <c r="B27">
        <v>51</v>
      </c>
      <c r="C27">
        <f t="shared" si="5"/>
        <v>51.032515874135925</v>
      </c>
      <c r="D27">
        <f t="shared" si="6"/>
        <v>223.85000000000059</v>
      </c>
      <c r="E27">
        <f t="shared" si="7"/>
        <v>-3.2515874135924605E-2</v>
      </c>
      <c r="F27">
        <f t="shared" si="8"/>
        <v>1.3025234511396086E-35</v>
      </c>
      <c r="G27">
        <f t="shared" si="8"/>
        <v>1.6174951605502342E-35</v>
      </c>
      <c r="H27">
        <f t="shared" si="8"/>
        <v>4.6953158172998961E-46</v>
      </c>
      <c r="I27">
        <f t="shared" si="8"/>
        <v>1.3709753300896365E-23</v>
      </c>
      <c r="J27">
        <f t="shared" si="4"/>
        <v>0</v>
      </c>
      <c r="K27">
        <f t="shared" si="9"/>
        <v>1.3709753300925564E-23</v>
      </c>
      <c r="L27">
        <f t="shared" si="10"/>
        <v>-3.2515874135924605E-2</v>
      </c>
      <c r="M27">
        <f t="shared" si="11"/>
        <v>1.0572820708232907E-3</v>
      </c>
      <c r="N27">
        <v>1029.7499999999993</v>
      </c>
      <c r="O27">
        <v>51</v>
      </c>
    </row>
    <row r="28" spans="1:15" x14ac:dyDescent="0.3">
      <c r="A28">
        <v>1029.7999999999993</v>
      </c>
      <c r="B28">
        <v>49</v>
      </c>
      <c r="C28">
        <f t="shared" si="5"/>
        <v>50.976717934245926</v>
      </c>
      <c r="D28">
        <f t="shared" si="6"/>
        <v>223.80000000000064</v>
      </c>
      <c r="E28">
        <f t="shared" si="7"/>
        <v>-1.9767179342459258</v>
      </c>
      <c r="F28">
        <f t="shared" si="8"/>
        <v>3.4689432176972458E-35</v>
      </c>
      <c r="G28">
        <f t="shared" si="8"/>
        <v>4.3032046397877368E-35</v>
      </c>
      <c r="H28">
        <f t="shared" si="8"/>
        <v>1.4184639421287045E-45</v>
      </c>
      <c r="I28">
        <f t="shared" si="8"/>
        <v>3.0664123148540937E-23</v>
      </c>
      <c r="J28">
        <f t="shared" ref="J28:J75" si="12">J$5*EXP(-(($D28-J$6)^2)/(2*J$7^2))</f>
        <v>0</v>
      </c>
      <c r="K28">
        <f t="shared" si="9"/>
        <v>3.0664123148618661E-23</v>
      </c>
      <c r="L28">
        <f t="shared" si="10"/>
        <v>-1.9767179342459258</v>
      </c>
      <c r="M28">
        <f t="shared" si="11"/>
        <v>3.9074137915694802</v>
      </c>
      <c r="N28">
        <v>1029.7999999999993</v>
      </c>
      <c r="O28">
        <v>49</v>
      </c>
    </row>
    <row r="29" spans="1:15" x14ac:dyDescent="0.3">
      <c r="A29">
        <v>1029.8499999999992</v>
      </c>
      <c r="B29">
        <v>45</v>
      </c>
      <c r="C29">
        <f t="shared" si="5"/>
        <v>50.920919994355927</v>
      </c>
      <c r="D29">
        <f t="shared" si="6"/>
        <v>223.75000000000068</v>
      </c>
      <c r="E29">
        <f t="shared" si="7"/>
        <v>-5.920919994355927</v>
      </c>
      <c r="F29">
        <f t="shared" si="8"/>
        <v>9.1864665061235958E-35</v>
      </c>
      <c r="G29">
        <f t="shared" si="8"/>
        <v>1.138362744992787E-34</v>
      </c>
      <c r="H29">
        <f t="shared" si="8"/>
        <v>4.260999238796075E-45</v>
      </c>
      <c r="I29">
        <f t="shared" si="8"/>
        <v>6.8197919499438431E-23</v>
      </c>
      <c r="J29">
        <f t="shared" si="12"/>
        <v>0</v>
      </c>
      <c r="K29">
        <f t="shared" si="9"/>
        <v>6.819791949964413E-23</v>
      </c>
      <c r="L29">
        <f t="shared" si="10"/>
        <v>-5.920919994355927</v>
      </c>
      <c r="M29">
        <f t="shared" si="11"/>
        <v>35.05729357956379</v>
      </c>
      <c r="N29">
        <v>1029.8499999999992</v>
      </c>
      <c r="O29">
        <v>45</v>
      </c>
    </row>
    <row r="30" spans="1:15" x14ac:dyDescent="0.3">
      <c r="A30">
        <v>1029.8999999999992</v>
      </c>
      <c r="B30">
        <v>62</v>
      </c>
      <c r="C30">
        <f t="shared" si="5"/>
        <v>50.865122054466156</v>
      </c>
      <c r="D30">
        <f t="shared" si="6"/>
        <v>223.70000000000073</v>
      </c>
      <c r="E30">
        <f t="shared" si="7"/>
        <v>11.134877945533844</v>
      </c>
      <c r="F30">
        <f t="shared" si="8"/>
        <v>2.4190200384503836E-34</v>
      </c>
      <c r="G30">
        <f t="shared" si="8"/>
        <v>2.9943944835486347E-34</v>
      </c>
      <c r="H30">
        <f t="shared" si="8"/>
        <v>1.2727534355205677E-44</v>
      </c>
      <c r="I30">
        <f t="shared" si="8"/>
        <v>1.5081737118092257E-22</v>
      </c>
      <c r="J30">
        <f t="shared" si="12"/>
        <v>0</v>
      </c>
      <c r="K30">
        <f t="shared" si="9"/>
        <v>1.5081737118146391E-22</v>
      </c>
      <c r="L30">
        <f t="shared" si="10"/>
        <v>11.134877945533844</v>
      </c>
      <c r="M30">
        <f t="shared" si="11"/>
        <v>123.985506861936</v>
      </c>
      <c r="N30">
        <v>1029.8999999999992</v>
      </c>
      <c r="O30">
        <v>62</v>
      </c>
    </row>
    <row r="31" spans="1:15" x14ac:dyDescent="0.3">
      <c r="A31">
        <v>1029.9499999999991</v>
      </c>
      <c r="B31">
        <v>52</v>
      </c>
      <c r="C31">
        <f t="shared" si="5"/>
        <v>50.809324114576157</v>
      </c>
      <c r="D31">
        <f t="shared" si="6"/>
        <v>223.65000000000077</v>
      </c>
      <c r="E31">
        <f t="shared" si="7"/>
        <v>1.1906758854238433</v>
      </c>
      <c r="F31">
        <f t="shared" si="8"/>
        <v>6.3338839374153729E-34</v>
      </c>
      <c r="G31">
        <f t="shared" si="8"/>
        <v>7.8320782697537221E-34</v>
      </c>
      <c r="H31">
        <f t="shared" si="8"/>
        <v>3.7802172928151057E-44</v>
      </c>
      <c r="I31">
        <f t="shared" si="8"/>
        <v>3.3164333389202698E-22</v>
      </c>
      <c r="J31">
        <f t="shared" si="12"/>
        <v>0</v>
      </c>
      <c r="K31">
        <f t="shared" si="9"/>
        <v>3.3164333389344359E-22</v>
      </c>
      <c r="L31">
        <f t="shared" si="10"/>
        <v>1.1906758854238433</v>
      </c>
      <c r="M31">
        <f t="shared" si="11"/>
        <v>1.4177090641298531</v>
      </c>
      <c r="N31">
        <v>1029.9499999999991</v>
      </c>
      <c r="O31">
        <v>52</v>
      </c>
    </row>
    <row r="32" spans="1:15" x14ac:dyDescent="0.3">
      <c r="A32">
        <v>1029.9999999999991</v>
      </c>
      <c r="B32">
        <v>39</v>
      </c>
      <c r="C32">
        <f t="shared" si="5"/>
        <v>50.753526174686158</v>
      </c>
      <c r="D32">
        <f t="shared" si="6"/>
        <v>223.60000000000082</v>
      </c>
      <c r="E32">
        <f t="shared" si="7"/>
        <v>-11.753526174686158</v>
      </c>
      <c r="F32">
        <f t="shared" si="8"/>
        <v>1.6490749751894289E-33</v>
      </c>
      <c r="G32">
        <f t="shared" si="8"/>
        <v>2.0369702630616449E-33</v>
      </c>
      <c r="H32">
        <f t="shared" si="8"/>
        <v>1.1164233625892186E-43</v>
      </c>
      <c r="I32">
        <f t="shared" si="8"/>
        <v>7.2515499556681167E-22</v>
      </c>
      <c r="J32">
        <f t="shared" si="12"/>
        <v>0</v>
      </c>
      <c r="K32">
        <f t="shared" si="9"/>
        <v>7.2515499557049773E-22</v>
      </c>
      <c r="L32">
        <f t="shared" si="10"/>
        <v>-11.753526174686158</v>
      </c>
      <c r="M32">
        <f t="shared" si="11"/>
        <v>138.14537753903264</v>
      </c>
      <c r="N32">
        <v>1029.9999999999991</v>
      </c>
      <c r="O32">
        <v>39</v>
      </c>
    </row>
    <row r="33" spans="1:15" x14ac:dyDescent="0.3">
      <c r="A33">
        <v>1030.049999999999</v>
      </c>
      <c r="B33">
        <v>50</v>
      </c>
      <c r="C33">
        <f t="shared" si="5"/>
        <v>50.697728234796159</v>
      </c>
      <c r="D33">
        <f t="shared" si="6"/>
        <v>223.55000000000086</v>
      </c>
      <c r="E33">
        <f t="shared" si="7"/>
        <v>-0.69772823479615909</v>
      </c>
      <c r="F33">
        <f t="shared" si="8"/>
        <v>4.2692380024754195E-33</v>
      </c>
      <c r="G33">
        <f t="shared" si="8"/>
        <v>5.2678333093523737E-33</v>
      </c>
      <c r="H33">
        <f t="shared" si="8"/>
        <v>3.2785418579916103E-43</v>
      </c>
      <c r="I33">
        <f t="shared" si="8"/>
        <v>1.5766310640231834E-21</v>
      </c>
      <c r="J33">
        <f t="shared" si="12"/>
        <v>0</v>
      </c>
      <c r="K33">
        <f t="shared" si="9"/>
        <v>1.5766310640327206E-21</v>
      </c>
      <c r="L33">
        <f t="shared" si="10"/>
        <v>-0.69772823479615909</v>
      </c>
      <c r="M33">
        <f t="shared" si="11"/>
        <v>0.48682468963176412</v>
      </c>
      <c r="N33">
        <v>1030.049999999999</v>
      </c>
      <c r="O33">
        <v>50</v>
      </c>
    </row>
    <row r="34" spans="1:15" x14ac:dyDescent="0.3">
      <c r="A34">
        <v>1030.099999999999</v>
      </c>
      <c r="B34">
        <v>51</v>
      </c>
      <c r="C34">
        <f t="shared" si="5"/>
        <v>50.641930294906388</v>
      </c>
      <c r="D34">
        <f t="shared" si="6"/>
        <v>223.50000000000091</v>
      </c>
      <c r="E34">
        <f t="shared" si="7"/>
        <v>0.35806970509361236</v>
      </c>
      <c r="F34">
        <f t="shared" si="8"/>
        <v>1.0990058320350006E-32</v>
      </c>
      <c r="G34">
        <f t="shared" si="8"/>
        <v>1.3546248064241693E-32</v>
      </c>
      <c r="H34">
        <f t="shared" si="8"/>
        <v>9.5735324702087689E-43</v>
      </c>
      <c r="I34">
        <f t="shared" si="8"/>
        <v>3.4085445935996708E-21</v>
      </c>
      <c r="J34">
        <f t="shared" si="12"/>
        <v>0</v>
      </c>
      <c r="K34">
        <f t="shared" si="9"/>
        <v>3.4085445936242068E-21</v>
      </c>
      <c r="L34">
        <f t="shared" si="10"/>
        <v>0.35806970509361236</v>
      </c>
      <c r="M34">
        <f t="shared" si="11"/>
        <v>0.12821391370582652</v>
      </c>
      <c r="N34">
        <v>1030.099999999999</v>
      </c>
      <c r="O34">
        <v>51</v>
      </c>
    </row>
    <row r="35" spans="1:15" x14ac:dyDescent="0.3">
      <c r="A35">
        <v>1030.149999999999</v>
      </c>
      <c r="B35">
        <v>42</v>
      </c>
      <c r="C35">
        <f t="shared" si="5"/>
        <v>50.586132355016389</v>
      </c>
      <c r="D35">
        <f t="shared" si="6"/>
        <v>223.45000000000095</v>
      </c>
      <c r="E35">
        <f t="shared" si="7"/>
        <v>-8.5861323550163888</v>
      </c>
      <c r="F35">
        <f t="shared" si="8"/>
        <v>2.8131266993742799E-32</v>
      </c>
      <c r="G35">
        <f t="shared" si="8"/>
        <v>3.4637432277216317E-32</v>
      </c>
      <c r="H35">
        <f t="shared" si="8"/>
        <v>2.7797347834227154E-42</v>
      </c>
      <c r="I35">
        <f t="shared" si="8"/>
        <v>7.3273602872777116E-21</v>
      </c>
      <c r="J35">
        <f t="shared" si="12"/>
        <v>0</v>
      </c>
      <c r="K35">
        <f t="shared" si="9"/>
        <v>7.3273602873404804E-21</v>
      </c>
      <c r="L35">
        <f t="shared" si="10"/>
        <v>-8.5861323550163888</v>
      </c>
      <c r="M35">
        <f t="shared" si="11"/>
        <v>73.721668817859282</v>
      </c>
      <c r="N35">
        <v>1030.149999999999</v>
      </c>
      <c r="O35">
        <v>42</v>
      </c>
    </row>
    <row r="36" spans="1:15" x14ac:dyDescent="0.3">
      <c r="A36">
        <v>1030.1999999999989</v>
      </c>
      <c r="B36">
        <v>61</v>
      </c>
      <c r="C36">
        <f t="shared" si="5"/>
        <v>50.53033441512639</v>
      </c>
      <c r="D36">
        <f t="shared" si="6"/>
        <v>223.400000000001</v>
      </c>
      <c r="E36">
        <f t="shared" si="7"/>
        <v>10.46966558487361</v>
      </c>
      <c r="F36">
        <f t="shared" si="8"/>
        <v>7.1600862413533383E-32</v>
      </c>
      <c r="G36">
        <f t="shared" si="8"/>
        <v>8.8066760262530637E-32</v>
      </c>
      <c r="H36">
        <f t="shared" si="8"/>
        <v>8.0255383354166024E-42</v>
      </c>
      <c r="I36">
        <f t="shared" si="8"/>
        <v>1.5662669274680049E-20</v>
      </c>
      <c r="J36">
        <f t="shared" si="12"/>
        <v>0</v>
      </c>
      <c r="K36">
        <f t="shared" si="9"/>
        <v>1.5662669274839718E-20</v>
      </c>
      <c r="L36">
        <f t="shared" si="10"/>
        <v>10.46966558487361</v>
      </c>
      <c r="M36">
        <f t="shared" si="11"/>
        <v>109.61389745908687</v>
      </c>
      <c r="N36">
        <v>1030.1999999999989</v>
      </c>
      <c r="O36">
        <v>61</v>
      </c>
    </row>
    <row r="37" spans="1:15" x14ac:dyDescent="0.3">
      <c r="A37">
        <v>1030.2499999999989</v>
      </c>
      <c r="B37">
        <v>38</v>
      </c>
      <c r="C37">
        <f t="shared" si="5"/>
        <v>50.474536475236391</v>
      </c>
      <c r="D37">
        <f t="shared" si="6"/>
        <v>223.35000000000105</v>
      </c>
      <c r="E37">
        <f t="shared" si="7"/>
        <v>-12.474536475236391</v>
      </c>
      <c r="F37">
        <f t="shared" si="8"/>
        <v>1.8121196890068088E-31</v>
      </c>
      <c r="G37">
        <f t="shared" si="8"/>
        <v>2.2264759877672435E-31</v>
      </c>
      <c r="H37">
        <f t="shared" si="8"/>
        <v>2.3040115438698602E-41</v>
      </c>
      <c r="I37">
        <f t="shared" si="8"/>
        <v>3.3290757258299643E-20</v>
      </c>
      <c r="J37">
        <f t="shared" si="12"/>
        <v>0</v>
      </c>
      <c r="K37">
        <f t="shared" si="9"/>
        <v>3.3290757258703505E-20</v>
      </c>
      <c r="L37">
        <f t="shared" si="10"/>
        <v>-12.474536475236391</v>
      </c>
      <c r="M37">
        <f t="shared" si="11"/>
        <v>155.61406027200317</v>
      </c>
      <c r="N37">
        <v>1052.7999999999784</v>
      </c>
      <c r="O37">
        <v>28</v>
      </c>
    </row>
    <row r="38" spans="1:15" x14ac:dyDescent="0.3">
      <c r="A38">
        <v>1030.2999999999988</v>
      </c>
      <c r="B38">
        <v>58</v>
      </c>
      <c r="C38">
        <f t="shared" si="5"/>
        <v>50.41873853534662</v>
      </c>
      <c r="D38">
        <f t="shared" si="6"/>
        <v>223.30000000000109</v>
      </c>
      <c r="E38">
        <f t="shared" si="7"/>
        <v>7.5812614646533802</v>
      </c>
      <c r="F38">
        <f t="shared" si="8"/>
        <v>4.5603184413649813E-31</v>
      </c>
      <c r="G38">
        <f t="shared" si="8"/>
        <v>5.5971078629978563E-31</v>
      </c>
      <c r="H38">
        <f t="shared" si="8"/>
        <v>6.5771052692430593E-41</v>
      </c>
      <c r="I38">
        <f t="shared" si="8"/>
        <v>7.0359255537537305E-20</v>
      </c>
      <c r="J38">
        <f t="shared" si="12"/>
        <v>0</v>
      </c>
      <c r="K38">
        <f t="shared" si="9"/>
        <v>7.0359255538553053E-20</v>
      </c>
      <c r="L38">
        <f t="shared" si="10"/>
        <v>7.5812614646533802</v>
      </c>
      <c r="M38">
        <f t="shared" si="11"/>
        <v>57.475525395438318</v>
      </c>
      <c r="N38">
        <v>1052.8499999999783</v>
      </c>
      <c r="O38">
        <v>23</v>
      </c>
    </row>
    <row r="39" spans="1:15" x14ac:dyDescent="0.3">
      <c r="A39">
        <v>1030.3499999999988</v>
      </c>
      <c r="B39">
        <v>43</v>
      </c>
      <c r="C39">
        <f t="shared" si="5"/>
        <v>50.362940595456621</v>
      </c>
      <c r="D39">
        <f t="shared" si="6"/>
        <v>223.25000000000114</v>
      </c>
      <c r="E39">
        <f t="shared" si="7"/>
        <v>-7.3629405954566209</v>
      </c>
      <c r="F39">
        <f t="shared" si="8"/>
        <v>1.1411510283623275E-30</v>
      </c>
      <c r="G39">
        <f t="shared" si="8"/>
        <v>1.3991007910851449E-30</v>
      </c>
      <c r="H39">
        <f t="shared" si="8"/>
        <v>1.8669152373811934E-40</v>
      </c>
      <c r="I39">
        <f t="shared" si="8"/>
        <v>1.4786264211648725E-19</v>
      </c>
      <c r="J39">
        <f t="shared" si="12"/>
        <v>0</v>
      </c>
      <c r="K39">
        <f t="shared" si="9"/>
        <v>1.478626421190275E-19</v>
      </c>
      <c r="L39">
        <f t="shared" si="10"/>
        <v>-7.3629405954566209</v>
      </c>
      <c r="M39">
        <f t="shared" si="11"/>
        <v>54.212894212223098</v>
      </c>
      <c r="N39">
        <v>1052.8999999999783</v>
      </c>
      <c r="O39">
        <v>22</v>
      </c>
    </row>
    <row r="40" spans="1:15" x14ac:dyDescent="0.3">
      <c r="A40">
        <v>1030.3999999999987</v>
      </c>
      <c r="B40">
        <v>58</v>
      </c>
      <c r="C40">
        <f t="shared" si="5"/>
        <v>50.307142655566622</v>
      </c>
      <c r="D40">
        <f t="shared" si="6"/>
        <v>223.20000000000118</v>
      </c>
      <c r="E40">
        <f t="shared" si="7"/>
        <v>7.6928573444333779</v>
      </c>
      <c r="F40">
        <f t="shared" si="8"/>
        <v>2.8394272573633244E-30</v>
      </c>
      <c r="G40">
        <f t="shared" si="8"/>
        <v>3.4775548851273523E-30</v>
      </c>
      <c r="H40">
        <f t="shared" si="8"/>
        <v>5.2693139240004589E-40</v>
      </c>
      <c r="I40">
        <f t="shared" si="8"/>
        <v>3.0898354669220211E-19</v>
      </c>
      <c r="J40">
        <f t="shared" si="12"/>
        <v>0</v>
      </c>
      <c r="K40">
        <f t="shared" si="9"/>
        <v>3.0898354669851911E-19</v>
      </c>
      <c r="L40">
        <f t="shared" si="10"/>
        <v>7.6928573444333779</v>
      </c>
      <c r="M40">
        <f t="shared" si="11"/>
        <v>59.180054121802563</v>
      </c>
      <c r="N40">
        <v>1052.9499999999782</v>
      </c>
      <c r="O40">
        <v>27</v>
      </c>
    </row>
    <row r="41" spans="1:15" x14ac:dyDescent="0.3">
      <c r="A41">
        <v>1030.4499999999987</v>
      </c>
      <c r="B41">
        <v>61</v>
      </c>
      <c r="C41">
        <f t="shared" si="5"/>
        <v>50.251344715676623</v>
      </c>
      <c r="D41">
        <f t="shared" si="6"/>
        <v>223.15000000000123</v>
      </c>
      <c r="E41">
        <f t="shared" si="7"/>
        <v>10.748655284323377</v>
      </c>
      <c r="F41">
        <f t="shared" si="8"/>
        <v>7.0251893339792741E-30</v>
      </c>
      <c r="G41">
        <f t="shared" si="8"/>
        <v>8.5948568753369025E-30</v>
      </c>
      <c r="H41">
        <f t="shared" si="8"/>
        <v>1.4788468833643799E-39</v>
      </c>
      <c r="I41">
        <f t="shared" si="8"/>
        <v>6.4202495753911858E-19</v>
      </c>
      <c r="J41">
        <f t="shared" si="12"/>
        <v>0</v>
      </c>
      <c r="K41">
        <f t="shared" si="9"/>
        <v>6.4202495755473864E-19</v>
      </c>
      <c r="L41">
        <f t="shared" si="10"/>
        <v>10.748655284323377</v>
      </c>
      <c r="M41">
        <f t="shared" si="11"/>
        <v>115.53359042121285</v>
      </c>
      <c r="N41">
        <v>1052.9999999999782</v>
      </c>
      <c r="O41">
        <v>25</v>
      </c>
    </row>
    <row r="42" spans="1:15" x14ac:dyDescent="0.3">
      <c r="A42">
        <v>1030.4999999999986</v>
      </c>
      <c r="B42">
        <v>47</v>
      </c>
      <c r="C42">
        <f t="shared" si="5"/>
        <v>50.195546775786852</v>
      </c>
      <c r="D42">
        <f t="shared" si="6"/>
        <v>223.10000000000127</v>
      </c>
      <c r="E42">
        <f t="shared" si="7"/>
        <v>-3.1955467757868519</v>
      </c>
      <c r="F42">
        <f t="shared" si="8"/>
        <v>1.7283232991495998E-29</v>
      </c>
      <c r="G42">
        <f t="shared" si="8"/>
        <v>2.1122385772361387E-29</v>
      </c>
      <c r="H42">
        <f t="shared" si="8"/>
        <v>4.1269766633966223E-39</v>
      </c>
      <c r="I42">
        <f t="shared" si="8"/>
        <v>1.3265026830650638E-18</v>
      </c>
      <c r="J42">
        <f t="shared" si="12"/>
        <v>0</v>
      </c>
      <c r="K42">
        <f t="shared" si="9"/>
        <v>1.3265026831034694E-18</v>
      </c>
      <c r="L42">
        <f t="shared" si="10"/>
        <v>-3.1955467757868519</v>
      </c>
      <c r="M42">
        <f t="shared" si="11"/>
        <v>10.211519196241744</v>
      </c>
      <c r="N42">
        <v>1053.0499999999781</v>
      </c>
      <c r="O42">
        <v>24</v>
      </c>
    </row>
    <row r="43" spans="1:15" x14ac:dyDescent="0.3">
      <c r="A43">
        <v>1030.5499999999986</v>
      </c>
      <c r="B43">
        <v>40</v>
      </c>
      <c r="C43">
        <f t="shared" si="5"/>
        <v>50.139748835896853</v>
      </c>
      <c r="D43">
        <f t="shared" si="6"/>
        <v>223.05000000000132</v>
      </c>
      <c r="E43">
        <f t="shared" si="7"/>
        <v>-10.139748835896853</v>
      </c>
      <c r="F43">
        <f t="shared" si="8"/>
        <v>4.2279671182354924E-29</v>
      </c>
      <c r="G43">
        <f t="shared" si="8"/>
        <v>5.1616310281890919E-29</v>
      </c>
      <c r="H43">
        <f t="shared" si="8"/>
        <v>1.1451977363602501E-38</v>
      </c>
      <c r="I43">
        <f t="shared" si="8"/>
        <v>2.7252353884076627E-18</v>
      </c>
      <c r="J43">
        <f t="shared" si="12"/>
        <v>0</v>
      </c>
      <c r="K43">
        <f t="shared" si="9"/>
        <v>2.7252353885015587E-18</v>
      </c>
      <c r="L43">
        <f t="shared" si="10"/>
        <v>-10.139748835896853</v>
      </c>
      <c r="M43">
        <f t="shared" si="11"/>
        <v>102.81450645507158</v>
      </c>
      <c r="N43">
        <v>1053.0999999999781</v>
      </c>
      <c r="O43">
        <v>18</v>
      </c>
    </row>
    <row r="44" spans="1:15" x14ac:dyDescent="0.3">
      <c r="A44">
        <v>1030.5999999999985</v>
      </c>
      <c r="B44">
        <v>53</v>
      </c>
      <c r="C44">
        <f t="shared" si="5"/>
        <v>50.083950896006854</v>
      </c>
      <c r="D44">
        <f t="shared" si="6"/>
        <v>223.00000000000136</v>
      </c>
      <c r="E44">
        <f t="shared" si="7"/>
        <v>2.9160491039931458</v>
      </c>
      <c r="F44">
        <f t="shared" si="8"/>
        <v>1.0284374493794186E-28</v>
      </c>
      <c r="G44">
        <f t="shared" si="8"/>
        <v>1.2542110066942238E-28</v>
      </c>
      <c r="H44">
        <f t="shared" si="8"/>
        <v>3.1598656207924899E-38</v>
      </c>
      <c r="I44">
        <f t="shared" si="8"/>
        <v>5.5672352329959931E-18</v>
      </c>
      <c r="J44">
        <f t="shared" si="12"/>
        <v>0</v>
      </c>
      <c r="K44">
        <f t="shared" si="9"/>
        <v>5.5672352332242581E-18</v>
      </c>
      <c r="L44">
        <f t="shared" si="10"/>
        <v>2.9160491039931458</v>
      </c>
      <c r="M44">
        <f t="shared" si="11"/>
        <v>8.5033423768992282</v>
      </c>
      <c r="N44">
        <v>1053.149999999978</v>
      </c>
      <c r="O44">
        <v>26</v>
      </c>
    </row>
    <row r="45" spans="1:15" x14ac:dyDescent="0.3">
      <c r="A45">
        <v>1030.6499999999985</v>
      </c>
      <c r="B45">
        <v>44</v>
      </c>
      <c r="C45">
        <f t="shared" si="5"/>
        <v>50.028152956116855</v>
      </c>
      <c r="D45">
        <f t="shared" si="6"/>
        <v>222.95000000000141</v>
      </c>
      <c r="E45">
        <f t="shared" si="7"/>
        <v>-6.0281529561168554</v>
      </c>
      <c r="F45">
        <f t="shared" si="8"/>
        <v>2.4875042375522461E-28</v>
      </c>
      <c r="G45">
        <f t="shared" si="8"/>
        <v>3.0303579025043714E-28</v>
      </c>
      <c r="H45">
        <f t="shared" si="8"/>
        <v>8.6695471293187412E-38</v>
      </c>
      <c r="I45">
        <f t="shared" si="8"/>
        <v>1.1308754841893245E-17</v>
      </c>
      <c r="J45">
        <f t="shared" si="12"/>
        <v>0</v>
      </c>
      <c r="K45">
        <f t="shared" si="9"/>
        <v>1.1308754842445031E-17</v>
      </c>
      <c r="L45">
        <f t="shared" si="10"/>
        <v>-6.0281529561168554</v>
      </c>
      <c r="M45">
        <f t="shared" si="11"/>
        <v>36.338628062340383</v>
      </c>
      <c r="N45">
        <v>1053.199999999978</v>
      </c>
      <c r="O45">
        <v>22</v>
      </c>
    </row>
    <row r="46" spans="1:15" x14ac:dyDescent="0.3">
      <c r="A46">
        <v>1030.6999999999985</v>
      </c>
      <c r="B46">
        <v>52</v>
      </c>
      <c r="C46">
        <f t="shared" si="5"/>
        <v>49.972355016227084</v>
      </c>
      <c r="D46">
        <f t="shared" si="6"/>
        <v>222.90000000000146</v>
      </c>
      <c r="E46">
        <f t="shared" si="7"/>
        <v>2.027644983772916</v>
      </c>
      <c r="F46">
        <f t="shared" si="8"/>
        <v>5.9825927593735685E-28</v>
      </c>
      <c r="G46">
        <f t="shared" si="8"/>
        <v>7.2804279073960027E-28</v>
      </c>
      <c r="H46">
        <f t="shared" si="8"/>
        <v>2.3651782411789435E-37</v>
      </c>
      <c r="I46">
        <f t="shared" si="8"/>
        <v>2.2841765659449736E-17</v>
      </c>
      <c r="J46">
        <f t="shared" si="12"/>
        <v>0</v>
      </c>
      <c r="K46">
        <f t="shared" si="9"/>
        <v>2.2841765660776039E-17</v>
      </c>
      <c r="L46">
        <f t="shared" si="10"/>
        <v>2.027644983772916</v>
      </c>
      <c r="M46">
        <f t="shared" si="11"/>
        <v>4.1113441802194686</v>
      </c>
      <c r="N46">
        <v>1053.2499999999779</v>
      </c>
      <c r="O46">
        <v>23</v>
      </c>
    </row>
    <row r="47" spans="1:15" x14ac:dyDescent="0.3">
      <c r="A47">
        <v>1030.7499999999984</v>
      </c>
      <c r="B47">
        <v>49</v>
      </c>
      <c r="C47">
        <f t="shared" si="5"/>
        <v>49.916557076337085</v>
      </c>
      <c r="D47">
        <f t="shared" si="6"/>
        <v>222.8500000000015</v>
      </c>
      <c r="E47">
        <f t="shared" si="7"/>
        <v>-0.91655707633708516</v>
      </c>
      <c r="F47">
        <f t="shared" si="8"/>
        <v>1.4307202296463838E-27</v>
      </c>
      <c r="G47">
        <f t="shared" si="8"/>
        <v>1.7392401497816907E-27</v>
      </c>
      <c r="H47">
        <f t="shared" si="8"/>
        <v>6.416098213576925E-37</v>
      </c>
      <c r="I47">
        <f t="shared" si="8"/>
        <v>4.5875860046465761E-17</v>
      </c>
      <c r="J47">
        <f t="shared" si="12"/>
        <v>0</v>
      </c>
      <c r="K47">
        <f t="shared" si="9"/>
        <v>4.5875860049635719E-17</v>
      </c>
      <c r="L47">
        <f t="shared" si="10"/>
        <v>-0.91655707633708516</v>
      </c>
      <c r="M47">
        <f t="shared" si="11"/>
        <v>0.84007687418358534</v>
      </c>
      <c r="N47">
        <v>1053.2999999999779</v>
      </c>
      <c r="O47">
        <v>28</v>
      </c>
    </row>
    <row r="48" spans="1:15" x14ac:dyDescent="0.3">
      <c r="A48">
        <v>1030.7999999999984</v>
      </c>
      <c r="B48">
        <v>45</v>
      </c>
      <c r="C48">
        <f t="shared" si="5"/>
        <v>49.860759136447086</v>
      </c>
      <c r="D48">
        <f t="shared" si="6"/>
        <v>222.80000000000155</v>
      </c>
      <c r="E48">
        <f t="shared" si="7"/>
        <v>-4.8607591364470863</v>
      </c>
      <c r="F48">
        <f t="shared" si="8"/>
        <v>3.4021985870969388E-27</v>
      </c>
      <c r="G48">
        <f t="shared" si="8"/>
        <v>4.1314439403142395E-27</v>
      </c>
      <c r="H48">
        <f t="shared" si="8"/>
        <v>1.7306840713355723E-36</v>
      </c>
      <c r="I48">
        <f t="shared" si="8"/>
        <v>9.1617498930119875E-17</v>
      </c>
      <c r="J48">
        <f t="shared" si="12"/>
        <v>0</v>
      </c>
      <c r="K48">
        <f t="shared" si="9"/>
        <v>9.1617498937653522E-17</v>
      </c>
      <c r="L48">
        <f t="shared" si="10"/>
        <v>-4.8607591364470863</v>
      </c>
      <c r="M48">
        <f t="shared" si="11"/>
        <v>23.626979382553824</v>
      </c>
      <c r="N48">
        <v>1053.3499999999779</v>
      </c>
      <c r="O48">
        <v>31</v>
      </c>
    </row>
    <row r="49" spans="1:15" x14ac:dyDescent="0.3">
      <c r="A49">
        <v>1030.8499999999983</v>
      </c>
      <c r="B49">
        <v>59</v>
      </c>
      <c r="C49">
        <f t="shared" si="5"/>
        <v>49.804961196557315</v>
      </c>
      <c r="D49">
        <f t="shared" si="6"/>
        <v>222.75000000000159</v>
      </c>
      <c r="E49">
        <f t="shared" si="7"/>
        <v>9.1950388034426851</v>
      </c>
      <c r="F49">
        <f t="shared" si="8"/>
        <v>8.0445965239542535E-27</v>
      </c>
      <c r="G49">
        <f t="shared" si="8"/>
        <v>9.7585174052028631E-27</v>
      </c>
      <c r="H49">
        <f t="shared" si="8"/>
        <v>4.6419905826474685E-36</v>
      </c>
      <c r="I49">
        <f t="shared" si="8"/>
        <v>1.8193334711044887E-16</v>
      </c>
      <c r="J49">
        <f t="shared" si="12"/>
        <v>0</v>
      </c>
      <c r="K49">
        <f t="shared" si="9"/>
        <v>1.8193334712825198E-16</v>
      </c>
      <c r="L49">
        <f t="shared" si="10"/>
        <v>9.1950388034426851</v>
      </c>
      <c r="M49">
        <f t="shared" si="11"/>
        <v>84.54873859681669</v>
      </c>
      <c r="N49">
        <v>1053.3999999999778</v>
      </c>
      <c r="O49">
        <v>29</v>
      </c>
    </row>
    <row r="50" spans="1:15" x14ac:dyDescent="0.3">
      <c r="A50">
        <v>1030.8999999999983</v>
      </c>
      <c r="B50">
        <v>56</v>
      </c>
      <c r="C50">
        <f t="shared" si="5"/>
        <v>49.749163256667316</v>
      </c>
      <c r="D50">
        <f t="shared" si="6"/>
        <v>222.70000000000164</v>
      </c>
      <c r="E50">
        <f t="shared" si="7"/>
        <v>6.2508367433326839</v>
      </c>
      <c r="F50">
        <f t="shared" si="8"/>
        <v>1.891422448477086E-26</v>
      </c>
      <c r="G50">
        <f t="shared" si="8"/>
        <v>2.2919518154547124E-26</v>
      </c>
      <c r="H50">
        <f t="shared" si="8"/>
        <v>1.2380277478988568E-35</v>
      </c>
      <c r="I50">
        <f t="shared" si="8"/>
        <v>3.5924096335008082E-16</v>
      </c>
      <c r="J50">
        <f t="shared" si="12"/>
        <v>0</v>
      </c>
      <c r="K50">
        <f t="shared" si="9"/>
        <v>3.5924096339191456E-16</v>
      </c>
      <c r="L50">
        <f t="shared" si="10"/>
        <v>6.2508367433326839</v>
      </c>
      <c r="M50">
        <f t="shared" si="11"/>
        <v>39.072959991797951</v>
      </c>
      <c r="N50">
        <v>1053.4499999999778</v>
      </c>
      <c r="O50">
        <v>28</v>
      </c>
    </row>
    <row r="51" spans="1:15" x14ac:dyDescent="0.3">
      <c r="A51">
        <v>1030.9499999999982</v>
      </c>
      <c r="B51">
        <v>54</v>
      </c>
      <c r="C51">
        <f t="shared" si="5"/>
        <v>49.693365316777317</v>
      </c>
      <c r="D51">
        <f t="shared" si="6"/>
        <v>222.65000000000168</v>
      </c>
      <c r="E51">
        <f t="shared" si="7"/>
        <v>4.3066346832226827</v>
      </c>
      <c r="F51">
        <f t="shared" si="8"/>
        <v>4.4219362432032077E-26</v>
      </c>
      <c r="G51">
        <f t="shared" si="8"/>
        <v>5.3526246547584572E-26</v>
      </c>
      <c r="H51">
        <f t="shared" si="8"/>
        <v>3.2831911415272677E-35</v>
      </c>
      <c r="I51">
        <f t="shared" si="8"/>
        <v>7.0534088804499627E-16</v>
      </c>
      <c r="J51">
        <f t="shared" si="12"/>
        <v>0</v>
      </c>
      <c r="K51">
        <f t="shared" si="9"/>
        <v>7.0534088814274185E-16</v>
      </c>
      <c r="L51">
        <f t="shared" si="10"/>
        <v>4.3066346832226818</v>
      </c>
      <c r="M51">
        <f t="shared" si="11"/>
        <v>18.547102294736529</v>
      </c>
      <c r="N51">
        <v>1053.4999999999777</v>
      </c>
      <c r="O51">
        <v>21</v>
      </c>
    </row>
    <row r="52" spans="1:15" x14ac:dyDescent="0.3">
      <c r="A52">
        <v>1030.9999999999982</v>
      </c>
      <c r="B52">
        <v>52</v>
      </c>
      <c r="C52">
        <f t="shared" si="5"/>
        <v>49.637567376887318</v>
      </c>
      <c r="D52">
        <f t="shared" si="6"/>
        <v>222.60000000000173</v>
      </c>
      <c r="E52">
        <f t="shared" si="7"/>
        <v>2.3624326231126815</v>
      </c>
      <c r="F52">
        <f t="shared" si="8"/>
        <v>1.0279596762308002E-25</v>
      </c>
      <c r="G52">
        <f t="shared" si="8"/>
        <v>1.2429903654136393E-25</v>
      </c>
      <c r="H52">
        <f t="shared" si="8"/>
        <v>8.6576818234522834E-35</v>
      </c>
      <c r="I52">
        <f t="shared" si="8"/>
        <v>1.3770570510902946E-15</v>
      </c>
      <c r="J52">
        <f t="shared" si="12"/>
        <v>0</v>
      </c>
      <c r="K52">
        <f t="shared" si="9"/>
        <v>1.3770570513173895E-15</v>
      </c>
      <c r="L52">
        <f t="shared" si="10"/>
        <v>2.3624326231126802</v>
      </c>
      <c r="M52">
        <f t="shared" si="11"/>
        <v>5.5810878987470591</v>
      </c>
      <c r="N52">
        <v>1053.5499999999777</v>
      </c>
      <c r="O52">
        <v>30</v>
      </c>
    </row>
    <row r="53" spans="1:15" x14ac:dyDescent="0.3">
      <c r="A53">
        <v>1031.0499999999981</v>
      </c>
      <c r="B53">
        <v>45</v>
      </c>
      <c r="C53">
        <f t="shared" si="5"/>
        <v>49.581769436997547</v>
      </c>
      <c r="D53">
        <f t="shared" si="6"/>
        <v>222.55000000000177</v>
      </c>
      <c r="E53">
        <f t="shared" si="7"/>
        <v>-4.581769436997547</v>
      </c>
      <c r="F53">
        <f t="shared" si="8"/>
        <v>2.3761800563613714E-25</v>
      </c>
      <c r="G53">
        <f t="shared" si="8"/>
        <v>2.8701751480842159E-25</v>
      </c>
      <c r="H53">
        <f t="shared" si="8"/>
        <v>2.2701091543821158E-34</v>
      </c>
      <c r="I53">
        <f t="shared" si="8"/>
        <v>2.6732801369118505E-15</v>
      </c>
      <c r="J53">
        <f t="shared" si="12"/>
        <v>0</v>
      </c>
      <c r="K53">
        <f t="shared" si="9"/>
        <v>2.6732801374364859E-15</v>
      </c>
      <c r="L53">
        <f t="shared" si="10"/>
        <v>-4.5817694369975497</v>
      </c>
      <c r="M53">
        <f t="shared" si="11"/>
        <v>20.992611173804843</v>
      </c>
      <c r="N53">
        <v>1053.5999999999776</v>
      </c>
      <c r="O53">
        <v>29</v>
      </c>
    </row>
    <row r="54" spans="1:15" x14ac:dyDescent="0.3">
      <c r="A54">
        <v>1031.0999999999981</v>
      </c>
      <c r="B54">
        <v>40</v>
      </c>
      <c r="C54">
        <f t="shared" si="5"/>
        <v>49.525971497107548</v>
      </c>
      <c r="D54">
        <f t="shared" si="6"/>
        <v>222.50000000000182</v>
      </c>
      <c r="E54">
        <f t="shared" si="7"/>
        <v>-9.5259714971075482</v>
      </c>
      <c r="F54">
        <f t="shared" si="8"/>
        <v>5.4616300469717703E-25</v>
      </c>
      <c r="G54">
        <f t="shared" si="8"/>
        <v>6.5900498855223661E-25</v>
      </c>
      <c r="H54">
        <f t="shared" si="8"/>
        <v>5.918770819948619E-34</v>
      </c>
      <c r="I54">
        <f t="shared" si="8"/>
        <v>5.1603204869302181E-15</v>
      </c>
      <c r="J54">
        <f t="shared" si="12"/>
        <v>0</v>
      </c>
      <c r="K54">
        <f t="shared" si="9"/>
        <v>5.1603204881353862E-15</v>
      </c>
      <c r="L54">
        <f t="shared" si="10"/>
        <v>-9.5259714971075535</v>
      </c>
      <c r="M54">
        <f t="shared" si="11"/>
        <v>90.744132963705525</v>
      </c>
      <c r="N54">
        <v>1053.6499999999776</v>
      </c>
      <c r="O54">
        <v>25</v>
      </c>
    </row>
    <row r="55" spans="1:15" x14ac:dyDescent="0.3">
      <c r="A55">
        <v>1031.149999999998</v>
      </c>
      <c r="B55">
        <v>56</v>
      </c>
      <c r="C55">
        <f t="shared" si="5"/>
        <v>49.470173557217549</v>
      </c>
      <c r="D55">
        <f t="shared" si="6"/>
        <v>222.45000000000186</v>
      </c>
      <c r="E55">
        <f t="shared" si="7"/>
        <v>6.5298264427824506</v>
      </c>
      <c r="F55">
        <f t="shared" si="8"/>
        <v>1.2482594910370773E-24</v>
      </c>
      <c r="G55">
        <f t="shared" si="8"/>
        <v>1.5045570834606904E-24</v>
      </c>
      <c r="H55">
        <f t="shared" si="8"/>
        <v>1.5344614180335005E-33</v>
      </c>
      <c r="I55">
        <f t="shared" si="8"/>
        <v>9.9048646013187945E-15</v>
      </c>
      <c r="J55">
        <f t="shared" si="12"/>
        <v>0</v>
      </c>
      <c r="K55">
        <f t="shared" si="9"/>
        <v>9.9048646040716114E-15</v>
      </c>
      <c r="L55">
        <f t="shared" si="10"/>
        <v>6.5298264427824408</v>
      </c>
      <c r="M55">
        <f t="shared" si="11"/>
        <v>42.638633372860788</v>
      </c>
      <c r="N55">
        <v>1053.6999999999775</v>
      </c>
      <c r="O55">
        <v>22</v>
      </c>
    </row>
    <row r="56" spans="1:15" x14ac:dyDescent="0.3">
      <c r="A56">
        <v>1031.199999999998</v>
      </c>
      <c r="B56">
        <v>43</v>
      </c>
      <c r="C56">
        <f t="shared" si="5"/>
        <v>49.414375617327551</v>
      </c>
      <c r="D56">
        <f t="shared" si="6"/>
        <v>222.40000000000191</v>
      </c>
      <c r="E56">
        <f t="shared" si="7"/>
        <v>-6.4143756173275506</v>
      </c>
      <c r="F56">
        <f t="shared" si="8"/>
        <v>2.8367896891012915E-24</v>
      </c>
      <c r="G56">
        <f t="shared" si="8"/>
        <v>3.4156102041188639E-24</v>
      </c>
      <c r="H56">
        <f t="shared" si="8"/>
        <v>3.955670307643845E-33</v>
      </c>
      <c r="I56">
        <f t="shared" si="8"/>
        <v>1.8904277189337308E-14</v>
      </c>
      <c r="J56">
        <f t="shared" si="12"/>
        <v>0</v>
      </c>
      <c r="K56">
        <f t="shared" si="9"/>
        <v>1.8904277195589709E-14</v>
      </c>
      <c r="L56">
        <f t="shared" si="10"/>
        <v>-6.4143756173275692</v>
      </c>
      <c r="M56">
        <f t="shared" si="11"/>
        <v>41.144214560166432</v>
      </c>
      <c r="N56">
        <v>1053.7499999999775</v>
      </c>
      <c r="O56">
        <v>18</v>
      </c>
    </row>
    <row r="57" spans="1:15" x14ac:dyDescent="0.3">
      <c r="A57">
        <v>1031.249999999998</v>
      </c>
      <c r="B57">
        <v>52</v>
      </c>
      <c r="C57">
        <f t="shared" si="5"/>
        <v>49.358577677437779</v>
      </c>
      <c r="D57">
        <f t="shared" si="6"/>
        <v>222.35000000000196</v>
      </c>
      <c r="E57">
        <f t="shared" si="7"/>
        <v>2.6414223225622209</v>
      </c>
      <c r="F57">
        <f t="shared" si="8"/>
        <v>6.410458126613995E-24</v>
      </c>
      <c r="G57">
        <f t="shared" si="8"/>
        <v>7.7102347337644342E-24</v>
      </c>
      <c r="H57">
        <f t="shared" si="8"/>
        <v>1.0139671069574461E-32</v>
      </c>
      <c r="I57">
        <f t="shared" si="8"/>
        <v>3.5876599727192286E-14</v>
      </c>
      <c r="J57">
        <f t="shared" si="12"/>
        <v>0</v>
      </c>
      <c r="K57">
        <f t="shared" si="9"/>
        <v>3.5876599741312978E-14</v>
      </c>
      <c r="L57">
        <f t="shared" si="10"/>
        <v>2.6414223225621849</v>
      </c>
      <c r="M57">
        <f t="shared" si="11"/>
        <v>6.9771118861298076</v>
      </c>
      <c r="N57">
        <v>1053.7999999999774</v>
      </c>
      <c r="O57">
        <v>23</v>
      </c>
    </row>
    <row r="58" spans="1:15" x14ac:dyDescent="0.3">
      <c r="A58">
        <v>1031.2999999999979</v>
      </c>
      <c r="B58">
        <v>44</v>
      </c>
      <c r="C58">
        <f t="shared" si="5"/>
        <v>49.30277973754778</v>
      </c>
      <c r="D58">
        <f t="shared" si="6"/>
        <v>222.300000000002</v>
      </c>
      <c r="E58">
        <f t="shared" si="7"/>
        <v>-5.3027797375477803</v>
      </c>
      <c r="F58">
        <f t="shared" si="8"/>
        <v>1.4404250345316248E-23</v>
      </c>
      <c r="G58">
        <f t="shared" si="8"/>
        <v>1.7306393054465837E-23</v>
      </c>
      <c r="H58">
        <f t="shared" si="8"/>
        <v>2.58444510044702E-32</v>
      </c>
      <c r="I58">
        <f t="shared" si="8"/>
        <v>6.7702099845034591E-14</v>
      </c>
      <c r="J58">
        <f t="shared" si="12"/>
        <v>0</v>
      </c>
      <c r="K58">
        <f t="shared" si="9"/>
        <v>6.7702099876745234E-14</v>
      </c>
      <c r="L58">
        <f t="shared" si="10"/>
        <v>-5.3027797375478478</v>
      </c>
      <c r="M58">
        <f t="shared" si="11"/>
        <v>28.119472944948022</v>
      </c>
      <c r="N58">
        <v>1053.8499999999774</v>
      </c>
      <c r="O58">
        <v>19</v>
      </c>
    </row>
    <row r="59" spans="1:15" x14ac:dyDescent="0.3">
      <c r="A59">
        <v>1031.3499999999979</v>
      </c>
      <c r="B59">
        <v>49</v>
      </c>
      <c r="C59">
        <f t="shared" si="5"/>
        <v>49.246981797657781</v>
      </c>
      <c r="D59">
        <f t="shared" si="6"/>
        <v>222.25000000000205</v>
      </c>
      <c r="E59">
        <f t="shared" si="7"/>
        <v>-0.2469817976577815</v>
      </c>
      <c r="F59">
        <f t="shared" si="8"/>
        <v>3.2183399700610238E-23</v>
      </c>
      <c r="G59">
        <f t="shared" si="8"/>
        <v>3.8626485151512101E-23</v>
      </c>
      <c r="H59">
        <f t="shared" si="8"/>
        <v>6.5501375601518829E-32</v>
      </c>
      <c r="I59">
        <f t="shared" si="8"/>
        <v>1.2703771329755579E-13</v>
      </c>
      <c r="J59">
        <f t="shared" si="12"/>
        <v>0</v>
      </c>
      <c r="K59">
        <f t="shared" si="9"/>
        <v>1.2703771336836569E-13</v>
      </c>
      <c r="L59">
        <f t="shared" si="10"/>
        <v>-0.24698179765790854</v>
      </c>
      <c r="M59">
        <f t="shared" si="11"/>
        <v>6.1000008374332074E-2</v>
      </c>
      <c r="N59">
        <v>1053.8999999999774</v>
      </c>
      <c r="O59">
        <v>20</v>
      </c>
    </row>
    <row r="60" spans="1:15" x14ac:dyDescent="0.3">
      <c r="A60">
        <v>1031.3999999999978</v>
      </c>
      <c r="B60">
        <v>55</v>
      </c>
      <c r="C60">
        <f t="shared" si="5"/>
        <v>49.191183857767783</v>
      </c>
      <c r="D60">
        <f t="shared" si="6"/>
        <v>222.20000000000209</v>
      </c>
      <c r="E60">
        <f t="shared" si="7"/>
        <v>5.8088161422322173</v>
      </c>
      <c r="F60">
        <f t="shared" si="8"/>
        <v>7.150111960535361E-23</v>
      </c>
      <c r="G60">
        <f t="shared" si="8"/>
        <v>8.5724208526576846E-23</v>
      </c>
      <c r="H60">
        <f t="shared" si="8"/>
        <v>1.6507191722725998E-31</v>
      </c>
      <c r="I60">
        <f t="shared" si="8"/>
        <v>2.370297517716309E-13</v>
      </c>
      <c r="J60">
        <f t="shared" si="12"/>
        <v>0</v>
      </c>
      <c r="K60">
        <f t="shared" si="9"/>
        <v>2.370297519288562E-13</v>
      </c>
      <c r="L60">
        <f t="shared" si="10"/>
        <v>5.8088161422319802</v>
      </c>
      <c r="M60">
        <f t="shared" si="11"/>
        <v>33.742344974254827</v>
      </c>
      <c r="N60">
        <v>1053.9499999999773</v>
      </c>
      <c r="O60">
        <v>23</v>
      </c>
    </row>
    <row r="61" spans="1:15" x14ac:dyDescent="0.3">
      <c r="A61">
        <v>1031.4499999999978</v>
      </c>
      <c r="B61">
        <v>60</v>
      </c>
      <c r="C61">
        <f t="shared" si="5"/>
        <v>49.135385917878011</v>
      </c>
      <c r="D61">
        <f t="shared" si="6"/>
        <v>222.15000000000214</v>
      </c>
      <c r="E61">
        <f t="shared" si="7"/>
        <v>10.864614082121989</v>
      </c>
      <c r="F61">
        <f t="shared" si="8"/>
        <v>1.5795501921423594E-22</v>
      </c>
      <c r="G61">
        <f t="shared" si="8"/>
        <v>1.8917399797711195E-22</v>
      </c>
      <c r="H61">
        <f t="shared" si="8"/>
        <v>4.136524826515735E-31</v>
      </c>
      <c r="I61">
        <f t="shared" si="8"/>
        <v>4.3975695900245676E-13</v>
      </c>
      <c r="J61">
        <f t="shared" si="12"/>
        <v>0</v>
      </c>
      <c r="K61">
        <f t="shared" si="9"/>
        <v>4.397569593495858E-13</v>
      </c>
      <c r="L61">
        <f t="shared" si="10"/>
        <v>10.864614082121548</v>
      </c>
      <c r="M61">
        <f t="shared" si="11"/>
        <v>118.03983915343385</v>
      </c>
      <c r="N61">
        <v>1053.9999999999773</v>
      </c>
      <c r="O61">
        <v>32</v>
      </c>
    </row>
    <row r="62" spans="1:15" x14ac:dyDescent="0.3">
      <c r="A62">
        <v>1031.4999999999977</v>
      </c>
      <c r="B62">
        <v>52</v>
      </c>
      <c r="C62">
        <f t="shared" si="5"/>
        <v>49.079587977988012</v>
      </c>
      <c r="D62">
        <f t="shared" si="6"/>
        <v>222.10000000000218</v>
      </c>
      <c r="E62">
        <f t="shared" si="7"/>
        <v>2.9204120220119876</v>
      </c>
      <c r="F62">
        <f t="shared" si="8"/>
        <v>3.4697140462162974E-22</v>
      </c>
      <c r="G62">
        <f t="shared" si="8"/>
        <v>4.1510605237671236E-22</v>
      </c>
      <c r="H62">
        <f t="shared" si="8"/>
        <v>1.0307129677944049E-30</v>
      </c>
      <c r="I62">
        <f t="shared" si="8"/>
        <v>8.1126407545509105E-13</v>
      </c>
      <c r="J62">
        <f t="shared" si="12"/>
        <v>0</v>
      </c>
      <c r="K62">
        <f t="shared" si="9"/>
        <v>8.1126407621716855E-13</v>
      </c>
      <c r="L62">
        <f t="shared" si="10"/>
        <v>2.9204120220111762</v>
      </c>
      <c r="M62">
        <f t="shared" si="11"/>
        <v>8.5288063783074062</v>
      </c>
    </row>
    <row r="63" spans="1:15" x14ac:dyDescent="0.3">
      <c r="A63">
        <v>1031.5499999999977</v>
      </c>
      <c r="B63">
        <v>51</v>
      </c>
      <c r="C63">
        <f t="shared" si="5"/>
        <v>49.023790038098014</v>
      </c>
      <c r="D63">
        <f t="shared" si="6"/>
        <v>222.05000000000223</v>
      </c>
      <c r="E63">
        <f t="shared" si="7"/>
        <v>1.9762099619019864</v>
      </c>
      <c r="F63">
        <f t="shared" si="8"/>
        <v>7.5786805746461837E-22</v>
      </c>
      <c r="G63">
        <f t="shared" si="8"/>
        <v>9.0572499709786832E-22</v>
      </c>
      <c r="H63">
        <f t="shared" si="8"/>
        <v>2.5537566474216217E-30</v>
      </c>
      <c r="I63">
        <f t="shared" si="8"/>
        <v>1.4881661923370866E-12</v>
      </c>
      <c r="J63">
        <f t="shared" si="12"/>
        <v>0</v>
      </c>
      <c r="K63">
        <f t="shared" si="9"/>
        <v>1.4881661940006797E-12</v>
      </c>
      <c r="L63">
        <f t="shared" si="10"/>
        <v>1.9762099619004982</v>
      </c>
      <c r="M63">
        <f t="shared" si="11"/>
        <v>3.9054058135147689</v>
      </c>
    </row>
    <row r="64" spans="1:15" x14ac:dyDescent="0.3">
      <c r="A64">
        <v>1031.5999999999976</v>
      </c>
      <c r="B64">
        <v>43</v>
      </c>
      <c r="C64">
        <f t="shared" si="5"/>
        <v>48.967992098208015</v>
      </c>
      <c r="D64">
        <f t="shared" si="6"/>
        <v>222.00000000000227</v>
      </c>
      <c r="E64">
        <f t="shared" si="7"/>
        <v>-5.9679920982080148</v>
      </c>
      <c r="F64">
        <f t="shared" si="8"/>
        <v>1.6460127184339871E-21</v>
      </c>
      <c r="G64">
        <f t="shared" si="8"/>
        <v>1.9650486525969833E-21</v>
      </c>
      <c r="H64">
        <f t="shared" si="8"/>
        <v>6.2915977032646191E-30</v>
      </c>
      <c r="I64">
        <f t="shared" si="8"/>
        <v>2.7144402629949537E-12</v>
      </c>
      <c r="J64">
        <f t="shared" si="12"/>
        <v>0</v>
      </c>
      <c r="K64">
        <f t="shared" si="9"/>
        <v>2.7144402666060151E-12</v>
      </c>
      <c r="L64">
        <f t="shared" si="10"/>
        <v>-5.9679920982107291</v>
      </c>
      <c r="M64">
        <f t="shared" si="11"/>
        <v>35.616929684305703</v>
      </c>
    </row>
    <row r="65" spans="1:13" x14ac:dyDescent="0.3">
      <c r="A65">
        <v>1031.6499999999976</v>
      </c>
      <c r="B65">
        <v>59</v>
      </c>
      <c r="C65">
        <f t="shared" si="5"/>
        <v>48.912194158318243</v>
      </c>
      <c r="D65">
        <f t="shared" si="6"/>
        <v>221.95000000000232</v>
      </c>
      <c r="E65">
        <f t="shared" si="7"/>
        <v>10.087805841681757</v>
      </c>
      <c r="F65">
        <f t="shared" si="8"/>
        <v>3.5547776049507539E-21</v>
      </c>
      <c r="G65">
        <f t="shared" si="8"/>
        <v>4.2392587591158758E-21</v>
      </c>
      <c r="H65">
        <f t="shared" si="8"/>
        <v>1.5412817833535266E-29</v>
      </c>
      <c r="I65">
        <f t="shared" si="8"/>
        <v>4.92321506686808E-12</v>
      </c>
      <c r="J65">
        <f t="shared" si="12"/>
        <v>0</v>
      </c>
      <c r="K65">
        <f t="shared" si="9"/>
        <v>4.9232150746621166E-12</v>
      </c>
      <c r="L65">
        <f t="shared" si="10"/>
        <v>10.087805841676833</v>
      </c>
      <c r="M65">
        <f t="shared" si="11"/>
        <v>101.76382669936923</v>
      </c>
    </row>
    <row r="66" spans="1:13" x14ac:dyDescent="0.3">
      <c r="A66">
        <v>1031.6999999999975</v>
      </c>
      <c r="B66">
        <v>50</v>
      </c>
      <c r="C66">
        <f t="shared" si="5"/>
        <v>48.856396218428245</v>
      </c>
      <c r="D66">
        <f t="shared" si="6"/>
        <v>221.90000000000236</v>
      </c>
      <c r="E66">
        <f t="shared" si="7"/>
        <v>1.1436037815717555</v>
      </c>
      <c r="F66">
        <f t="shared" si="8"/>
        <v>7.6336342788482824E-21</v>
      </c>
      <c r="G66">
        <f t="shared" si="8"/>
        <v>9.0938169900447535E-21</v>
      </c>
      <c r="H66">
        <f t="shared" si="8"/>
        <v>3.7544196201361567E-29</v>
      </c>
      <c r="I66">
        <f t="shared" si="8"/>
        <v>8.878855592619104E-12</v>
      </c>
      <c r="J66">
        <f t="shared" si="12"/>
        <v>0</v>
      </c>
      <c r="K66">
        <f t="shared" si="9"/>
        <v>8.8788556093465556E-12</v>
      </c>
      <c r="L66">
        <f t="shared" si="10"/>
        <v>1.1436037815628766</v>
      </c>
      <c r="M66">
        <f t="shared" si="11"/>
        <v>1.3078296092049115</v>
      </c>
    </row>
    <row r="67" spans="1:13" x14ac:dyDescent="0.3">
      <c r="A67">
        <v>1031.7499999999975</v>
      </c>
      <c r="B67">
        <v>52</v>
      </c>
      <c r="C67">
        <f t="shared" si="5"/>
        <v>48.800598278538246</v>
      </c>
      <c r="D67">
        <f t="shared" si="6"/>
        <v>221.85000000000241</v>
      </c>
      <c r="E67">
        <f t="shared" si="7"/>
        <v>3.1994017214617543</v>
      </c>
      <c r="F67">
        <f t="shared" si="8"/>
        <v>1.6300087228259211E-20</v>
      </c>
      <c r="G67">
        <f t="shared" si="8"/>
        <v>1.9397339130790185E-20</v>
      </c>
      <c r="H67">
        <f t="shared" si="8"/>
        <v>9.0937548276721075E-29</v>
      </c>
      <c r="I67">
        <f t="shared" si="8"/>
        <v>1.5922264799673939E-11</v>
      </c>
      <c r="J67">
        <f t="shared" si="12"/>
        <v>0</v>
      </c>
      <c r="K67">
        <f t="shared" si="9"/>
        <v>1.5922264835371365E-11</v>
      </c>
      <c r="L67">
        <f t="shared" si="10"/>
        <v>3.1994017214458319</v>
      </c>
      <c r="M67">
        <f t="shared" si="11"/>
        <v>10.236171375190553</v>
      </c>
    </row>
    <row r="68" spans="1:13" x14ac:dyDescent="0.3">
      <c r="A68">
        <v>1031.7999999999975</v>
      </c>
      <c r="B68">
        <v>47</v>
      </c>
      <c r="C68">
        <f t="shared" si="5"/>
        <v>48.744800338648247</v>
      </c>
      <c r="D68">
        <f t="shared" si="6"/>
        <v>221.80000000000246</v>
      </c>
      <c r="E68">
        <f t="shared" si="7"/>
        <v>-1.7448003386482469</v>
      </c>
      <c r="F68">
        <f t="shared" si="8"/>
        <v>3.4608930016205298E-20</v>
      </c>
      <c r="G68">
        <f t="shared" si="8"/>
        <v>4.1141277470191469E-20</v>
      </c>
      <c r="H68">
        <f t="shared" si="8"/>
        <v>2.1901977918742229E-28</v>
      </c>
      <c r="I68">
        <f t="shared" si="8"/>
        <v>2.8391762740071357E-11</v>
      </c>
      <c r="J68">
        <f t="shared" si="12"/>
        <v>0</v>
      </c>
      <c r="K68">
        <f t="shared" si="9"/>
        <v>2.8391762815821566E-11</v>
      </c>
      <c r="L68">
        <f t="shared" si="10"/>
        <v>-1.7448003386766386</v>
      </c>
      <c r="M68">
        <f t="shared" si="11"/>
        <v>3.0443282218461127</v>
      </c>
    </row>
    <row r="69" spans="1:13" x14ac:dyDescent="0.3">
      <c r="A69">
        <v>1031.8499999999974</v>
      </c>
      <c r="B69">
        <v>60</v>
      </c>
      <c r="C69">
        <f t="shared" si="5"/>
        <v>48.689002398758475</v>
      </c>
      <c r="D69">
        <f t="shared" si="6"/>
        <v>221.7500000000025</v>
      </c>
      <c r="E69">
        <f t="shared" si="7"/>
        <v>11.310997601241525</v>
      </c>
      <c r="F69">
        <f t="shared" si="8"/>
        <v>7.3067808514823172E-20</v>
      </c>
      <c r="G69">
        <f t="shared" si="8"/>
        <v>8.6766694329086709E-20</v>
      </c>
      <c r="H69">
        <f t="shared" si="8"/>
        <v>5.2452126198427079E-28</v>
      </c>
      <c r="I69">
        <f t="shared" si="8"/>
        <v>5.0340733244282908E-11</v>
      </c>
      <c r="J69">
        <f t="shared" si="12"/>
        <v>0</v>
      </c>
      <c r="K69">
        <f t="shared" si="9"/>
        <v>5.0340733404117409E-11</v>
      </c>
      <c r="L69">
        <f t="shared" si="10"/>
        <v>11.310997601191184</v>
      </c>
      <c r="M69">
        <f t="shared" si="11"/>
        <v>127.93866673415273</v>
      </c>
    </row>
    <row r="70" spans="1:13" x14ac:dyDescent="0.3">
      <c r="A70">
        <v>1031.8999999999974</v>
      </c>
      <c r="B70">
        <v>54</v>
      </c>
      <c r="C70">
        <f t="shared" si="5"/>
        <v>48.633204458868477</v>
      </c>
      <c r="D70">
        <f t="shared" si="6"/>
        <v>221.70000000000255</v>
      </c>
      <c r="E70">
        <f t="shared" si="7"/>
        <v>5.3667955411315234</v>
      </c>
      <c r="F70">
        <f t="shared" si="8"/>
        <v>1.533923342478698E-19</v>
      </c>
      <c r="G70">
        <f t="shared" si="8"/>
        <v>1.8195667664506424E-19</v>
      </c>
      <c r="H70">
        <f t="shared" si="8"/>
        <v>1.2490577639003477E-27</v>
      </c>
      <c r="I70">
        <f t="shared" si="8"/>
        <v>8.8753682611064035E-11</v>
      </c>
      <c r="J70">
        <f t="shared" si="12"/>
        <v>0</v>
      </c>
      <c r="K70">
        <f t="shared" si="9"/>
        <v>8.8753682946413046E-11</v>
      </c>
      <c r="L70">
        <f t="shared" si="10"/>
        <v>5.3667955410427695</v>
      </c>
      <c r="M70">
        <f t="shared" si="11"/>
        <v>28.802494379356553</v>
      </c>
    </row>
    <row r="71" spans="1:13" x14ac:dyDescent="0.3">
      <c r="A71">
        <v>1031.9499999999973</v>
      </c>
      <c r="B71">
        <v>47</v>
      </c>
      <c r="C71">
        <f t="shared" si="5"/>
        <v>48.577406518978478</v>
      </c>
      <c r="D71">
        <f t="shared" si="6"/>
        <v>221.65000000000259</v>
      </c>
      <c r="E71">
        <f t="shared" si="7"/>
        <v>-1.5774065189784778</v>
      </c>
      <c r="F71">
        <f t="shared" si="8"/>
        <v>3.2019968171494541E-19</v>
      </c>
      <c r="G71">
        <f t="shared" si="8"/>
        <v>3.7942208421496715E-19</v>
      </c>
      <c r="H71">
        <f t="shared" si="8"/>
        <v>2.9576148224814354E-27</v>
      </c>
      <c r="I71">
        <f t="shared" si="8"/>
        <v>1.5559401663880806E-10</v>
      </c>
      <c r="J71">
        <f t="shared" si="12"/>
        <v>0</v>
      </c>
      <c r="K71">
        <f t="shared" si="9"/>
        <v>1.5559401733842982E-10</v>
      </c>
      <c r="L71">
        <f t="shared" si="10"/>
        <v>-1.5774065191340718</v>
      </c>
      <c r="M71">
        <f t="shared" si="11"/>
        <v>2.488211326606669</v>
      </c>
    </row>
    <row r="72" spans="1:13" x14ac:dyDescent="0.3">
      <c r="A72">
        <v>1031.9999999999973</v>
      </c>
      <c r="B72">
        <v>33</v>
      </c>
      <c r="C72">
        <f t="shared" si="5"/>
        <v>48.521608579088706</v>
      </c>
      <c r="D72">
        <f t="shared" si="6"/>
        <v>221.60000000000264</v>
      </c>
      <c r="E72">
        <f t="shared" si="7"/>
        <v>-15.521608579088706</v>
      </c>
      <c r="F72">
        <f t="shared" si="8"/>
        <v>6.646267249984957E-19</v>
      </c>
      <c r="G72">
        <f t="shared" si="8"/>
        <v>7.8671400183776051E-19</v>
      </c>
      <c r="H72">
        <f t="shared" si="8"/>
        <v>6.9637050810683756E-27</v>
      </c>
      <c r="I72">
        <f t="shared" si="8"/>
        <v>2.7123083904877148E-10</v>
      </c>
      <c r="J72">
        <f t="shared" si="12"/>
        <v>0</v>
      </c>
      <c r="K72">
        <f t="shared" si="9"/>
        <v>2.7123084050011223E-10</v>
      </c>
      <c r="L72">
        <f t="shared" si="10"/>
        <v>-15.521608579359937</v>
      </c>
      <c r="M72">
        <f t="shared" si="11"/>
        <v>240.92033289085998</v>
      </c>
    </row>
    <row r="73" spans="1:13" x14ac:dyDescent="0.3">
      <c r="A73">
        <v>1032.0499999999972</v>
      </c>
      <c r="B73">
        <v>45</v>
      </c>
      <c r="C73">
        <f t="shared" si="5"/>
        <v>48.465810639198708</v>
      </c>
      <c r="D73">
        <f t="shared" si="6"/>
        <v>221.55000000000268</v>
      </c>
      <c r="E73">
        <f t="shared" si="7"/>
        <v>-3.4658106391987076</v>
      </c>
      <c r="F73">
        <f t="shared" si="8"/>
        <v>1.3717481091967335E-18</v>
      </c>
      <c r="G73">
        <f t="shared" si="8"/>
        <v>1.6219998857316023E-18</v>
      </c>
      <c r="H73">
        <f t="shared" si="8"/>
        <v>1.6303422794285869E-26</v>
      </c>
      <c r="I73">
        <f t="shared" si="8"/>
        <v>4.7013751539099833E-10</v>
      </c>
      <c r="J73">
        <f t="shared" si="12"/>
        <v>0</v>
      </c>
      <c r="K73">
        <f t="shared" si="9"/>
        <v>4.7013751838474633E-10</v>
      </c>
      <c r="L73">
        <f t="shared" si="10"/>
        <v>-3.4658106396688453</v>
      </c>
      <c r="M73">
        <f t="shared" si="11"/>
        <v>12.01184339004177</v>
      </c>
    </row>
    <row r="74" spans="1:13" x14ac:dyDescent="0.3">
      <c r="A74">
        <v>1032.0999999999972</v>
      </c>
      <c r="B74">
        <v>54</v>
      </c>
      <c r="C74">
        <f t="shared" si="5"/>
        <v>48.410012699308709</v>
      </c>
      <c r="D74">
        <f t="shared" si="6"/>
        <v>221.50000000000273</v>
      </c>
      <c r="E74">
        <f t="shared" si="7"/>
        <v>5.5899873006912912</v>
      </c>
      <c r="F74">
        <f t="shared" si="8"/>
        <v>2.8152087591829363E-18</v>
      </c>
      <c r="G74">
        <f t="shared" si="8"/>
        <v>3.3252509324281998E-18</v>
      </c>
      <c r="H74">
        <f t="shared" si="8"/>
        <v>3.795394093543571E-26</v>
      </c>
      <c r="I74">
        <f t="shared" si="8"/>
        <v>8.1030853483634899E-10</v>
      </c>
      <c r="J74">
        <f t="shared" si="12"/>
        <v>0</v>
      </c>
      <c r="K74">
        <f t="shared" si="9"/>
        <v>8.1030854097680867E-10</v>
      </c>
      <c r="L74">
        <f t="shared" si="10"/>
        <v>5.589987299880983</v>
      </c>
      <c r="M74">
        <f t="shared" si="11"/>
        <v>31.247958012830683</v>
      </c>
    </row>
    <row r="75" spans="1:13" x14ac:dyDescent="0.3">
      <c r="A75">
        <v>1032.1499999999971</v>
      </c>
      <c r="B75">
        <v>54</v>
      </c>
      <c r="C75">
        <f t="shared" si="5"/>
        <v>48.35421475941871</v>
      </c>
      <c r="D75">
        <f t="shared" si="6"/>
        <v>221.45000000000277</v>
      </c>
      <c r="E75">
        <f t="shared" si="7"/>
        <v>5.6457852405812901</v>
      </c>
      <c r="F75">
        <f t="shared" si="8"/>
        <v>5.7449533307301984E-18</v>
      </c>
      <c r="G75">
        <f t="shared" si="8"/>
        <v>6.7785638883151478E-18</v>
      </c>
      <c r="H75">
        <f t="shared" si="8"/>
        <v>8.785664782669766E-26</v>
      </c>
      <c r="I75">
        <f t="shared" si="8"/>
        <v>1.3887228577674495E-9</v>
      </c>
      <c r="J75">
        <f t="shared" si="12"/>
        <v>0</v>
      </c>
      <c r="K75">
        <f t="shared" si="9"/>
        <v>1.3887228702909669E-9</v>
      </c>
      <c r="L75">
        <f t="shared" si="10"/>
        <v>5.6457852391925671</v>
      </c>
      <c r="M75">
        <f t="shared" si="11"/>
        <v>31.874890967084674</v>
      </c>
    </row>
    <row r="76" spans="1:13" x14ac:dyDescent="0.3">
      <c r="A76">
        <v>1032.1999999999971</v>
      </c>
      <c r="B76">
        <v>55</v>
      </c>
      <c r="C76">
        <f t="shared" si="5"/>
        <v>48.298416819528939</v>
      </c>
      <c r="D76">
        <f t="shared" si="6"/>
        <v>221.40000000000282</v>
      </c>
      <c r="E76">
        <f t="shared" si="7"/>
        <v>6.7015831804710615</v>
      </c>
      <c r="F76">
        <f t="shared" si="8"/>
        <v>1.1657409970249922E-17</v>
      </c>
      <c r="G76">
        <f t="shared" si="8"/>
        <v>1.3740123253452818E-17</v>
      </c>
      <c r="H76">
        <f t="shared" si="8"/>
        <v>2.0222369670917461E-25</v>
      </c>
      <c r="I76">
        <f t="shared" ref="I76:J139" si="13">I$5*EXP(-(($D76-I$6)^2)/(2*I$7^2))</f>
        <v>2.3665758017915485E-9</v>
      </c>
      <c r="J76">
        <f t="shared" si="13"/>
        <v>0</v>
      </c>
      <c r="K76">
        <f t="shared" si="9"/>
        <v>2.366575827189082E-9</v>
      </c>
      <c r="L76">
        <f t="shared" ref="L76:L139" si="14">E76-K76</f>
        <v>6.7015831781044852</v>
      </c>
      <c r="M76">
        <f t="shared" si="11"/>
        <v>44.911217093053011</v>
      </c>
    </row>
    <row r="77" spans="1:13" x14ac:dyDescent="0.3">
      <c r="A77">
        <v>1032.249999999997</v>
      </c>
      <c r="B77">
        <v>59</v>
      </c>
      <c r="C77">
        <f t="shared" ref="C77:C140" si="15">$P$12*A77+$Q$12</f>
        <v>48.24261887963894</v>
      </c>
      <c r="D77">
        <f t="shared" ref="D77:D140" si="16">$E$2-A77-$N$5</f>
        <v>221.35000000000286</v>
      </c>
      <c r="E77">
        <f t="shared" ref="E77:E140" si="17">B77-C77</f>
        <v>10.75738112036106</v>
      </c>
      <c r="F77">
        <f t="shared" ref="F77:I140" si="18">F$5*EXP(-(($D77-F$6)^2)/(2*F$7^2))</f>
        <v>2.3521082233071376E-17</v>
      </c>
      <c r="G77">
        <f t="shared" si="18"/>
        <v>2.7693843169960019E-17</v>
      </c>
      <c r="H77">
        <f t="shared" si="18"/>
        <v>4.628381262246023E-25</v>
      </c>
      <c r="I77">
        <f t="shared" si="18"/>
        <v>4.010189729163969E-9</v>
      </c>
      <c r="J77">
        <f t="shared" si="13"/>
        <v>0</v>
      </c>
      <c r="K77">
        <f t="shared" ref="K77:K140" si="19">F77+G77+H77+I77+J77</f>
        <v>4.0101897803788947E-9</v>
      </c>
      <c r="L77">
        <f t="shared" si="14"/>
        <v>10.757381116350871</v>
      </c>
      <c r="M77">
        <f t="shared" ref="M77:M140" si="20">(L77)^2</f>
        <v>115.72124848242231</v>
      </c>
    </row>
    <row r="78" spans="1:13" x14ac:dyDescent="0.3">
      <c r="A78">
        <v>1032.299999999997</v>
      </c>
      <c r="B78">
        <v>66</v>
      </c>
      <c r="C78">
        <f t="shared" si="15"/>
        <v>48.186820939748941</v>
      </c>
      <c r="D78">
        <f t="shared" si="16"/>
        <v>221.30000000000291</v>
      </c>
      <c r="E78">
        <f t="shared" si="17"/>
        <v>17.813179060251059</v>
      </c>
      <c r="F78">
        <f t="shared" si="18"/>
        <v>4.7190241029134196E-17</v>
      </c>
      <c r="G78">
        <f t="shared" si="18"/>
        <v>5.5502876758965274E-17</v>
      </c>
      <c r="H78">
        <f t="shared" si="18"/>
        <v>1.053333443573055E-24</v>
      </c>
      <c r="I78">
        <f t="shared" si="18"/>
        <v>6.7569248109929612E-9</v>
      </c>
      <c r="J78">
        <f t="shared" si="13"/>
        <v>0</v>
      </c>
      <c r="K78">
        <f t="shared" si="19"/>
        <v>6.7569249136860802E-9</v>
      </c>
      <c r="L78">
        <f t="shared" si="14"/>
        <v>17.813179053494135</v>
      </c>
      <c r="M78">
        <f t="shared" si="20"/>
        <v>317.30934799184223</v>
      </c>
    </row>
    <row r="79" spans="1:13" x14ac:dyDescent="0.3">
      <c r="A79">
        <v>1032.349999999997</v>
      </c>
      <c r="B79">
        <v>47</v>
      </c>
      <c r="C79">
        <f t="shared" si="15"/>
        <v>48.131022999858942</v>
      </c>
      <c r="D79">
        <f t="shared" si="16"/>
        <v>221.25000000000296</v>
      </c>
      <c r="E79">
        <f t="shared" si="17"/>
        <v>-1.1310229998589421</v>
      </c>
      <c r="F79">
        <f t="shared" si="18"/>
        <v>9.4142723040403397E-17</v>
      </c>
      <c r="G79">
        <f t="shared" si="18"/>
        <v>1.1060822518790153E-16</v>
      </c>
      <c r="H79">
        <f t="shared" si="18"/>
        <v>2.3836488935177166E-24</v>
      </c>
      <c r="I79">
        <f t="shared" si="18"/>
        <v>1.132069050086539E-8</v>
      </c>
      <c r="J79">
        <f t="shared" si="13"/>
        <v>0</v>
      </c>
      <c r="K79">
        <f t="shared" si="19"/>
        <v>1.132069070561634E-8</v>
      </c>
      <c r="L79">
        <f t="shared" si="14"/>
        <v>-1.1310230111796327</v>
      </c>
      <c r="M79">
        <f t="shared" si="20"/>
        <v>1.2792130518178435</v>
      </c>
    </row>
    <row r="80" spans="1:13" x14ac:dyDescent="0.3">
      <c r="A80">
        <v>1032.3999999999969</v>
      </c>
      <c r="B80">
        <v>53</v>
      </c>
      <c r="C80">
        <f t="shared" si="15"/>
        <v>48.075225059969171</v>
      </c>
      <c r="D80">
        <f t="shared" si="16"/>
        <v>221.200000000003</v>
      </c>
      <c r="E80">
        <f t="shared" si="17"/>
        <v>4.9247749400308294</v>
      </c>
      <c r="F80">
        <f t="shared" si="18"/>
        <v>1.8675015951571506E-16</v>
      </c>
      <c r="G80">
        <f t="shared" si="18"/>
        <v>2.191790393011213E-16</v>
      </c>
      <c r="H80">
        <f t="shared" si="18"/>
        <v>5.3636244518604821E-24</v>
      </c>
      <c r="I80">
        <f t="shared" si="18"/>
        <v>1.8859770925303679E-8</v>
      </c>
      <c r="J80">
        <f t="shared" si="13"/>
        <v>0</v>
      </c>
      <c r="K80">
        <f t="shared" si="19"/>
        <v>1.8859771331232884E-8</v>
      </c>
      <c r="L80">
        <f t="shared" si="14"/>
        <v>4.9247749211710579</v>
      </c>
      <c r="M80">
        <f t="shared" si="20"/>
        <v>24.253408024195398</v>
      </c>
    </row>
    <row r="81" spans="1:13" x14ac:dyDescent="0.3">
      <c r="A81">
        <v>1032.4499999999969</v>
      </c>
      <c r="B81">
        <v>54</v>
      </c>
      <c r="C81">
        <f t="shared" si="15"/>
        <v>48.019427120079172</v>
      </c>
      <c r="D81">
        <f t="shared" si="16"/>
        <v>221.15000000000305</v>
      </c>
      <c r="E81">
        <f t="shared" si="17"/>
        <v>5.9805728799208282</v>
      </c>
      <c r="F81">
        <f t="shared" si="18"/>
        <v>3.6836204222124038E-16</v>
      </c>
      <c r="G81">
        <f t="shared" si="18"/>
        <v>4.3186725813840827E-16</v>
      </c>
      <c r="H81">
        <f t="shared" si="18"/>
        <v>1.2000907932181068E-23</v>
      </c>
      <c r="I81">
        <f t="shared" si="18"/>
        <v>3.124205370715657E-8</v>
      </c>
      <c r="J81">
        <f t="shared" si="13"/>
        <v>0</v>
      </c>
      <c r="K81">
        <f t="shared" si="19"/>
        <v>3.1242054507385884E-8</v>
      </c>
      <c r="L81">
        <f t="shared" si="14"/>
        <v>5.9805728486787739</v>
      </c>
      <c r="M81">
        <f t="shared" si="20"/>
        <v>35.767251598353745</v>
      </c>
    </row>
    <row r="82" spans="1:13" x14ac:dyDescent="0.3">
      <c r="A82">
        <v>1032.4999999999968</v>
      </c>
      <c r="B82">
        <v>43</v>
      </c>
      <c r="C82">
        <f t="shared" si="15"/>
        <v>47.963629180189173</v>
      </c>
      <c r="D82">
        <f t="shared" si="16"/>
        <v>221.10000000000309</v>
      </c>
      <c r="E82">
        <f t="shared" si="17"/>
        <v>-4.963629180189173</v>
      </c>
      <c r="F82">
        <f t="shared" si="18"/>
        <v>7.2248432282238445E-16</v>
      </c>
      <c r="G82">
        <f t="shared" si="18"/>
        <v>8.4613801033028358E-16</v>
      </c>
      <c r="H82">
        <f t="shared" si="18"/>
        <v>2.6699892393038263E-23</v>
      </c>
      <c r="I82">
        <f t="shared" si="18"/>
        <v>5.1461495273648303E-8</v>
      </c>
      <c r="J82">
        <f t="shared" si="13"/>
        <v>0</v>
      </c>
      <c r="K82">
        <f t="shared" si="19"/>
        <v>5.1461496842270663E-8</v>
      </c>
      <c r="L82">
        <f t="shared" si="14"/>
        <v>-4.9636292316506703</v>
      </c>
      <c r="M82">
        <f t="shared" si="20"/>
        <v>24.637615149297023</v>
      </c>
    </row>
    <row r="83" spans="1:13" x14ac:dyDescent="0.3">
      <c r="A83">
        <v>1032.5499999999968</v>
      </c>
      <c r="B83">
        <v>40</v>
      </c>
      <c r="C83">
        <f t="shared" si="15"/>
        <v>47.907831240299174</v>
      </c>
      <c r="D83">
        <f t="shared" si="16"/>
        <v>221.05000000000314</v>
      </c>
      <c r="E83">
        <f t="shared" si="17"/>
        <v>-7.9078312402991742</v>
      </c>
      <c r="F83">
        <f t="shared" si="18"/>
        <v>1.4090345705236464E-15</v>
      </c>
      <c r="G83">
        <f t="shared" si="18"/>
        <v>1.6484348806027287E-15</v>
      </c>
      <c r="H83">
        <f t="shared" si="18"/>
        <v>5.906695505824298E-23</v>
      </c>
      <c r="I83">
        <f t="shared" si="18"/>
        <v>8.428783377078546E-8</v>
      </c>
      <c r="J83">
        <f t="shared" si="13"/>
        <v>0</v>
      </c>
      <c r="K83">
        <f t="shared" si="19"/>
        <v>8.4287836828254975E-8</v>
      </c>
      <c r="L83">
        <f t="shared" si="14"/>
        <v>-7.9078313245870113</v>
      </c>
      <c r="M83">
        <f t="shared" si="20"/>
        <v>62.533796258119565</v>
      </c>
    </row>
    <row r="84" spans="1:13" x14ac:dyDescent="0.3">
      <c r="A84">
        <v>1032.5999999999967</v>
      </c>
      <c r="B84">
        <v>62</v>
      </c>
      <c r="C84">
        <f t="shared" si="15"/>
        <v>47.852033300409403</v>
      </c>
      <c r="D84">
        <f t="shared" si="16"/>
        <v>221.00000000000318</v>
      </c>
      <c r="E84">
        <f t="shared" si="17"/>
        <v>14.147966699590597</v>
      </c>
      <c r="F84">
        <f t="shared" si="18"/>
        <v>2.7324645391384986E-15</v>
      </c>
      <c r="G84">
        <f t="shared" si="18"/>
        <v>3.1933171342967949E-15</v>
      </c>
      <c r="H84">
        <f t="shared" si="18"/>
        <v>1.2993295651575035E-22</v>
      </c>
      <c r="I84">
        <f t="shared" si="18"/>
        <v>1.3727360815883159E-7</v>
      </c>
      <c r="J84">
        <f t="shared" si="13"/>
        <v>0</v>
      </c>
      <c r="K84">
        <f t="shared" si="19"/>
        <v>1.372736140846134E-7</v>
      </c>
      <c r="L84">
        <f t="shared" si="14"/>
        <v>14.147966562316983</v>
      </c>
      <c r="M84">
        <f t="shared" si="20"/>
        <v>200.16495784843943</v>
      </c>
    </row>
    <row r="85" spans="1:13" x14ac:dyDescent="0.3">
      <c r="A85">
        <v>1032.6499999999967</v>
      </c>
      <c r="B85">
        <v>51</v>
      </c>
      <c r="C85">
        <f t="shared" si="15"/>
        <v>47.796235360519404</v>
      </c>
      <c r="D85">
        <f t="shared" si="16"/>
        <v>220.95000000000323</v>
      </c>
      <c r="E85">
        <f t="shared" si="17"/>
        <v>3.2037646394805961</v>
      </c>
      <c r="F85">
        <f t="shared" si="18"/>
        <v>5.2689864971318093E-15</v>
      </c>
      <c r="G85">
        <f t="shared" si="18"/>
        <v>6.1510884511809759E-15</v>
      </c>
      <c r="H85">
        <f t="shared" si="18"/>
        <v>2.8420631458564527E-22</v>
      </c>
      <c r="I85">
        <f t="shared" si="18"/>
        <v>2.2230481567235691E-7</v>
      </c>
      <c r="J85">
        <f t="shared" si="13"/>
        <v>0</v>
      </c>
      <c r="K85">
        <f t="shared" si="19"/>
        <v>2.2230482709243214E-7</v>
      </c>
      <c r="L85">
        <f t="shared" si="14"/>
        <v>3.2037644171757691</v>
      </c>
      <c r="M85">
        <f t="shared" si="20"/>
        <v>10.264106440761596</v>
      </c>
    </row>
    <row r="86" spans="1:13" x14ac:dyDescent="0.3">
      <c r="A86">
        <v>1032.6999999999966</v>
      </c>
      <c r="B86">
        <v>48</v>
      </c>
      <c r="C86">
        <f t="shared" si="15"/>
        <v>47.740437420629405</v>
      </c>
      <c r="D86">
        <f t="shared" si="16"/>
        <v>220.90000000000327</v>
      </c>
      <c r="E86">
        <f t="shared" si="17"/>
        <v>0.2595625793705949</v>
      </c>
      <c r="F86">
        <f t="shared" si="18"/>
        <v>1.0102742918470977E-14</v>
      </c>
      <c r="G86">
        <f t="shared" si="18"/>
        <v>1.1781526327231934E-14</v>
      </c>
      <c r="H86">
        <f t="shared" si="18"/>
        <v>6.1814134178155883E-22</v>
      </c>
      <c r="I86">
        <f t="shared" si="18"/>
        <v>3.579730709907614E-7</v>
      </c>
      <c r="J86">
        <f t="shared" si="13"/>
        <v>0</v>
      </c>
      <c r="K86">
        <f t="shared" si="19"/>
        <v>3.5797309287503127E-7</v>
      </c>
      <c r="L86">
        <f t="shared" si="14"/>
        <v>0.25956222139750201</v>
      </c>
      <c r="M86">
        <f t="shared" si="20"/>
        <v>6.7372546776805847E-2</v>
      </c>
    </row>
    <row r="87" spans="1:13" x14ac:dyDescent="0.3">
      <c r="A87">
        <v>1032.7499999999966</v>
      </c>
      <c r="B87">
        <v>40</v>
      </c>
      <c r="C87">
        <f t="shared" si="15"/>
        <v>47.684639480739406</v>
      </c>
      <c r="D87">
        <f t="shared" si="16"/>
        <v>220.85000000000332</v>
      </c>
      <c r="E87">
        <f t="shared" si="17"/>
        <v>-7.6846394807394063</v>
      </c>
      <c r="F87">
        <f t="shared" si="18"/>
        <v>1.9261547811033075E-14</v>
      </c>
      <c r="G87">
        <f t="shared" si="18"/>
        <v>2.2438344375549359E-14</v>
      </c>
      <c r="H87">
        <f t="shared" si="18"/>
        <v>1.3368464378110674E-21</v>
      </c>
      <c r="I87">
        <f t="shared" si="18"/>
        <v>5.7318063515241567E-7</v>
      </c>
      <c r="J87">
        <f t="shared" si="13"/>
        <v>0</v>
      </c>
      <c r="K87">
        <f t="shared" si="19"/>
        <v>5.7318067685230919E-7</v>
      </c>
      <c r="L87">
        <f t="shared" si="14"/>
        <v>-7.6846400539200834</v>
      </c>
      <c r="M87">
        <f t="shared" si="20"/>
        <v>59.053692758312863</v>
      </c>
    </row>
    <row r="88" spans="1:13" x14ac:dyDescent="0.3">
      <c r="A88">
        <v>1032.7999999999965</v>
      </c>
      <c r="B88">
        <v>59</v>
      </c>
      <c r="C88">
        <f t="shared" si="15"/>
        <v>47.628841540849635</v>
      </c>
      <c r="D88">
        <f t="shared" si="16"/>
        <v>220.80000000000337</v>
      </c>
      <c r="E88">
        <f t="shared" si="17"/>
        <v>11.371158459150365</v>
      </c>
      <c r="F88">
        <f t="shared" si="18"/>
        <v>3.6515960566932952E-14</v>
      </c>
      <c r="G88">
        <f t="shared" si="18"/>
        <v>4.2493228172082973E-14</v>
      </c>
      <c r="H88">
        <f t="shared" si="18"/>
        <v>2.8748482214546482E-21</v>
      </c>
      <c r="I88">
        <f t="shared" si="18"/>
        <v>9.1258289935858935E-7</v>
      </c>
      <c r="J88">
        <f t="shared" si="13"/>
        <v>0</v>
      </c>
      <c r="K88">
        <f t="shared" si="19"/>
        <v>9.12582978367781E-7</v>
      </c>
      <c r="L88">
        <f t="shared" si="14"/>
        <v>11.371157546567387</v>
      </c>
      <c r="M88">
        <f t="shared" si="20"/>
        <v>129.30322394885644</v>
      </c>
    </row>
    <row r="89" spans="1:13" x14ac:dyDescent="0.3">
      <c r="A89">
        <v>1032.8499999999965</v>
      </c>
      <c r="B89">
        <v>54</v>
      </c>
      <c r="C89">
        <f t="shared" si="15"/>
        <v>47.573043600959636</v>
      </c>
      <c r="D89">
        <f t="shared" si="16"/>
        <v>220.75000000000341</v>
      </c>
      <c r="E89">
        <f t="shared" si="17"/>
        <v>6.426956399040364</v>
      </c>
      <c r="F89">
        <f t="shared" si="18"/>
        <v>6.8835732925747267E-14</v>
      </c>
      <c r="G89">
        <f t="shared" si="18"/>
        <v>8.0018113188018107E-14</v>
      </c>
      <c r="H89">
        <f t="shared" si="18"/>
        <v>6.1473506135775127E-21</v>
      </c>
      <c r="I89">
        <f t="shared" si="18"/>
        <v>1.4447503505184494E-6</v>
      </c>
      <c r="J89">
        <f t="shared" si="13"/>
        <v>0</v>
      </c>
      <c r="K89">
        <f t="shared" si="19"/>
        <v>1.4447504993723017E-6</v>
      </c>
      <c r="L89">
        <f t="shared" si="14"/>
        <v>6.4269549542898643</v>
      </c>
      <c r="M89">
        <f t="shared" si="20"/>
        <v>41.305749984471035</v>
      </c>
    </row>
    <row r="90" spans="1:13" x14ac:dyDescent="0.3">
      <c r="A90">
        <v>1032.8999999999965</v>
      </c>
      <c r="B90">
        <v>54</v>
      </c>
      <c r="C90">
        <f t="shared" si="15"/>
        <v>47.517245661069637</v>
      </c>
      <c r="D90">
        <f t="shared" si="16"/>
        <v>220.70000000000346</v>
      </c>
      <c r="E90">
        <f t="shared" si="17"/>
        <v>6.4827543389303628</v>
      </c>
      <c r="F90">
        <f t="shared" si="18"/>
        <v>1.290282531186559E-13</v>
      </c>
      <c r="G90">
        <f t="shared" si="18"/>
        <v>1.4982923185173026E-13</v>
      </c>
      <c r="H90">
        <f t="shared" si="18"/>
        <v>1.3070756128206403E-20</v>
      </c>
      <c r="I90">
        <f t="shared" si="18"/>
        <v>2.2743272542642598E-6</v>
      </c>
      <c r="J90">
        <f t="shared" si="13"/>
        <v>0</v>
      </c>
      <c r="K90">
        <f t="shared" si="19"/>
        <v>2.2743275331217578E-6</v>
      </c>
      <c r="L90">
        <f t="shared" si="14"/>
        <v>6.4827520646028294</v>
      </c>
      <c r="M90">
        <f t="shared" si="20"/>
        <v>42.026074331112248</v>
      </c>
    </row>
    <row r="91" spans="1:13" x14ac:dyDescent="0.3">
      <c r="A91">
        <v>1032.9499999999964</v>
      </c>
      <c r="B91">
        <v>37</v>
      </c>
      <c r="C91">
        <f t="shared" si="15"/>
        <v>47.461447721179866</v>
      </c>
      <c r="D91">
        <f t="shared" si="16"/>
        <v>220.6500000000035</v>
      </c>
      <c r="E91">
        <f t="shared" si="17"/>
        <v>-10.461447721179866</v>
      </c>
      <c r="F91">
        <f t="shared" si="18"/>
        <v>2.4048907904432117E-13</v>
      </c>
      <c r="G91">
        <f t="shared" si="18"/>
        <v>2.7896162516455738E-13</v>
      </c>
      <c r="H91">
        <f t="shared" si="18"/>
        <v>2.7634595043315554E-20</v>
      </c>
      <c r="I91">
        <f t="shared" si="18"/>
        <v>3.5600227071172816E-6</v>
      </c>
      <c r="J91">
        <f t="shared" si="13"/>
        <v>0</v>
      </c>
      <c r="K91">
        <f t="shared" si="19"/>
        <v>3.5600232265680135E-6</v>
      </c>
      <c r="L91">
        <f t="shared" si="14"/>
        <v>-10.461451281203093</v>
      </c>
      <c r="M91">
        <f t="shared" si="20"/>
        <v>109.44196290898584</v>
      </c>
    </row>
    <row r="92" spans="1:13" x14ac:dyDescent="0.3">
      <c r="A92">
        <v>1032.9999999999964</v>
      </c>
      <c r="B92">
        <v>40</v>
      </c>
      <c r="C92">
        <f t="shared" si="15"/>
        <v>47.405649781289867</v>
      </c>
      <c r="D92">
        <f t="shared" si="16"/>
        <v>220.60000000000355</v>
      </c>
      <c r="E92">
        <f t="shared" si="17"/>
        <v>-7.405649781289867</v>
      </c>
      <c r="F92">
        <f t="shared" si="18"/>
        <v>4.457030089630604E-13</v>
      </c>
      <c r="G92">
        <f t="shared" si="18"/>
        <v>5.1645447049264301E-13</v>
      </c>
      <c r="H92">
        <f t="shared" si="18"/>
        <v>5.8095857058504826E-20</v>
      </c>
      <c r="I92">
        <f t="shared" si="18"/>
        <v>5.5410522513643147E-6</v>
      </c>
      <c r="J92">
        <f t="shared" si="13"/>
        <v>0</v>
      </c>
      <c r="K92">
        <f t="shared" si="19"/>
        <v>5.5410532135218525E-6</v>
      </c>
      <c r="L92">
        <f t="shared" si="14"/>
        <v>-7.4056553223430805</v>
      </c>
      <c r="M92">
        <f t="shared" si="20"/>
        <v>54.843730753348396</v>
      </c>
    </row>
    <row r="93" spans="1:13" x14ac:dyDescent="0.3">
      <c r="A93">
        <v>1033.0499999999963</v>
      </c>
      <c r="B93">
        <v>49</v>
      </c>
      <c r="C93">
        <f t="shared" si="15"/>
        <v>47.349851841399868</v>
      </c>
      <c r="D93">
        <f t="shared" si="16"/>
        <v>220.55000000000359</v>
      </c>
      <c r="E93">
        <f t="shared" si="17"/>
        <v>1.6501481586001319</v>
      </c>
      <c r="F93">
        <f t="shared" si="18"/>
        <v>8.2136357249778783E-13</v>
      </c>
      <c r="G93">
        <f t="shared" si="18"/>
        <v>9.5073456358176214E-13</v>
      </c>
      <c r="H93">
        <f t="shared" si="18"/>
        <v>1.2144423018830526E-19</v>
      </c>
      <c r="I93">
        <f t="shared" si="18"/>
        <v>8.5757357052001252E-6</v>
      </c>
      <c r="J93">
        <f t="shared" si="13"/>
        <v>0</v>
      </c>
      <c r="K93">
        <f t="shared" si="19"/>
        <v>8.5757374772983828E-6</v>
      </c>
      <c r="L93">
        <f t="shared" si="14"/>
        <v>1.6501395828626546</v>
      </c>
      <c r="M93">
        <f t="shared" si="20"/>
        <v>2.7229606429301358</v>
      </c>
    </row>
    <row r="94" spans="1:13" x14ac:dyDescent="0.3">
      <c r="A94">
        <v>1033.0999999999963</v>
      </c>
      <c r="B94">
        <v>56</v>
      </c>
      <c r="C94">
        <f t="shared" si="15"/>
        <v>47.294053901509869</v>
      </c>
      <c r="D94">
        <f t="shared" si="16"/>
        <v>220.50000000000364</v>
      </c>
      <c r="E94">
        <f t="shared" si="17"/>
        <v>8.7059460984901307</v>
      </c>
      <c r="F94">
        <f t="shared" si="18"/>
        <v>1.5050986805084489E-12</v>
      </c>
      <c r="G94">
        <f t="shared" si="18"/>
        <v>1.7403082926760446E-12</v>
      </c>
      <c r="H94">
        <f t="shared" si="18"/>
        <v>2.5243424741825132E-19</v>
      </c>
      <c r="I94">
        <f t="shared" si="18"/>
        <v>1.3197455179290883E-5</v>
      </c>
      <c r="J94">
        <f t="shared" si="13"/>
        <v>0</v>
      </c>
      <c r="K94">
        <f t="shared" si="19"/>
        <v>1.3197458424698109E-5</v>
      </c>
      <c r="L94">
        <f t="shared" si="14"/>
        <v>8.7059329010317068</v>
      </c>
      <c r="M94">
        <f t="shared" si="20"/>
        <v>75.793267677266357</v>
      </c>
    </row>
    <row r="95" spans="1:13" x14ac:dyDescent="0.3">
      <c r="A95">
        <v>1033.1499999999962</v>
      </c>
      <c r="B95">
        <v>36</v>
      </c>
      <c r="C95">
        <f t="shared" si="15"/>
        <v>47.238255961620098</v>
      </c>
      <c r="D95">
        <f t="shared" si="16"/>
        <v>220.45000000000368</v>
      </c>
      <c r="E95">
        <f t="shared" si="17"/>
        <v>-11.238255961620098</v>
      </c>
      <c r="F95">
        <f t="shared" si="18"/>
        <v>2.742421323992258E-12</v>
      </c>
      <c r="G95">
        <f t="shared" si="18"/>
        <v>3.1676177038125426E-12</v>
      </c>
      <c r="H95">
        <f t="shared" si="18"/>
        <v>5.2174624032101348E-19</v>
      </c>
      <c r="I95">
        <f t="shared" si="18"/>
        <v>2.0195223716665489E-5</v>
      </c>
      <c r="J95">
        <f t="shared" si="13"/>
        <v>0</v>
      </c>
      <c r="K95">
        <f t="shared" si="19"/>
        <v>2.019522962670504E-5</v>
      </c>
      <c r="L95">
        <f t="shared" si="14"/>
        <v>-11.238276156849725</v>
      </c>
      <c r="M95">
        <f t="shared" si="20"/>
        <v>126.29885097761702</v>
      </c>
    </row>
    <row r="96" spans="1:13" x14ac:dyDescent="0.3">
      <c r="A96">
        <v>1033.1999999999962</v>
      </c>
      <c r="B96">
        <v>51</v>
      </c>
      <c r="C96">
        <f t="shared" si="15"/>
        <v>47.182458021730099</v>
      </c>
      <c r="D96">
        <f t="shared" si="16"/>
        <v>220.40000000000373</v>
      </c>
      <c r="E96">
        <f t="shared" si="17"/>
        <v>3.8175419782699009</v>
      </c>
      <c r="F96">
        <f t="shared" si="18"/>
        <v>4.9687030741574214E-12</v>
      </c>
      <c r="G96">
        <f t="shared" si="18"/>
        <v>5.7329611483865746E-12</v>
      </c>
      <c r="H96">
        <f t="shared" si="18"/>
        <v>1.0722845459659242E-18</v>
      </c>
      <c r="I96">
        <f t="shared" si="18"/>
        <v>3.0728885302203421E-5</v>
      </c>
      <c r="J96">
        <f t="shared" si="13"/>
        <v>0</v>
      </c>
      <c r="K96">
        <f t="shared" si="19"/>
        <v>3.0728896003868717E-5</v>
      </c>
      <c r="L96">
        <f t="shared" si="14"/>
        <v>3.8175112493738972</v>
      </c>
      <c r="M96">
        <f t="shared" si="20"/>
        <v>14.573392139096253</v>
      </c>
    </row>
    <row r="97" spans="1:13" x14ac:dyDescent="0.3">
      <c r="A97">
        <v>1033.2499999999961</v>
      </c>
      <c r="B97">
        <v>31</v>
      </c>
      <c r="C97">
        <f t="shared" si="15"/>
        <v>47.1266600818401</v>
      </c>
      <c r="D97">
        <f t="shared" si="16"/>
        <v>220.35000000000377</v>
      </c>
      <c r="E97">
        <f t="shared" si="17"/>
        <v>-16.1266600818401</v>
      </c>
      <c r="F97">
        <f t="shared" si="18"/>
        <v>8.9514126235115022E-12</v>
      </c>
      <c r="G97">
        <f t="shared" si="18"/>
        <v>1.031727248796185E-11</v>
      </c>
      <c r="H97">
        <f t="shared" si="18"/>
        <v>2.1912928951257648E-18</v>
      </c>
      <c r="I97">
        <f t="shared" si="18"/>
        <v>4.6492683024192172E-5</v>
      </c>
      <c r="J97">
        <f t="shared" si="13"/>
        <v>0</v>
      </c>
      <c r="K97">
        <f t="shared" si="19"/>
        <v>4.6492702292879472E-5</v>
      </c>
      <c r="L97">
        <f t="shared" si="14"/>
        <v>-16.126706574542393</v>
      </c>
      <c r="M97">
        <f t="shared" si="20"/>
        <v>260.07066494138883</v>
      </c>
    </row>
    <row r="98" spans="1:13" x14ac:dyDescent="0.3">
      <c r="A98">
        <v>1033.2999999999961</v>
      </c>
      <c r="B98">
        <v>52</v>
      </c>
      <c r="C98">
        <f t="shared" si="15"/>
        <v>47.070862141950101</v>
      </c>
      <c r="D98">
        <f t="shared" si="16"/>
        <v>220.30000000000382</v>
      </c>
      <c r="E98">
        <f t="shared" si="17"/>
        <v>4.9291378580498986</v>
      </c>
      <c r="F98">
        <f t="shared" si="18"/>
        <v>1.6035399131424495E-11</v>
      </c>
      <c r="G98">
        <f t="shared" si="18"/>
        <v>1.8462498288058489E-11</v>
      </c>
      <c r="H98">
        <f t="shared" si="18"/>
        <v>4.4527722194218415E-18</v>
      </c>
      <c r="I98">
        <f t="shared" si="18"/>
        <v>6.9945870181346761E-5</v>
      </c>
      <c r="J98">
        <f t="shared" si="13"/>
        <v>0</v>
      </c>
      <c r="K98">
        <f t="shared" si="19"/>
        <v>6.9945904679248638E-5</v>
      </c>
      <c r="L98">
        <f t="shared" si="14"/>
        <v>4.9290679121452197</v>
      </c>
      <c r="M98">
        <f t="shared" si="20"/>
        <v>24.295710482539636</v>
      </c>
    </row>
    <row r="99" spans="1:13" x14ac:dyDescent="0.3">
      <c r="A99">
        <v>1033.349999999996</v>
      </c>
      <c r="B99">
        <v>50</v>
      </c>
      <c r="C99">
        <f t="shared" si="15"/>
        <v>47.01506420206033</v>
      </c>
      <c r="D99">
        <f t="shared" si="16"/>
        <v>220.25000000000387</v>
      </c>
      <c r="E99">
        <f t="shared" si="17"/>
        <v>2.98493579793967</v>
      </c>
      <c r="F99">
        <f t="shared" si="18"/>
        <v>2.8563251039158115E-11</v>
      </c>
      <c r="G99">
        <f t="shared" si="18"/>
        <v>3.2851537533334216E-11</v>
      </c>
      <c r="H99">
        <f t="shared" si="18"/>
        <v>8.9970512304814696E-18</v>
      </c>
      <c r="I99">
        <f t="shared" si="18"/>
        <v>1.0463553777803485E-4</v>
      </c>
      <c r="J99">
        <f t="shared" si="13"/>
        <v>0</v>
      </c>
      <c r="K99">
        <f t="shared" si="19"/>
        <v>1.0463559919283241E-4</v>
      </c>
      <c r="L99">
        <f t="shared" si="14"/>
        <v>2.9848311623404773</v>
      </c>
      <c r="M99">
        <f t="shared" si="20"/>
        <v>8.9092170676788047</v>
      </c>
    </row>
    <row r="100" spans="1:13" x14ac:dyDescent="0.3">
      <c r="A100">
        <v>1033.399999999996</v>
      </c>
      <c r="B100">
        <v>47</v>
      </c>
      <c r="C100">
        <f t="shared" si="15"/>
        <v>46.959266262170331</v>
      </c>
      <c r="D100">
        <f t="shared" si="16"/>
        <v>220.20000000000391</v>
      </c>
      <c r="E100">
        <f t="shared" si="17"/>
        <v>4.0733737829668826E-2</v>
      </c>
      <c r="F100">
        <f t="shared" si="18"/>
        <v>5.0591221406447418E-11</v>
      </c>
      <c r="G100">
        <f t="shared" si="18"/>
        <v>5.8124683075729863E-11</v>
      </c>
      <c r="H100">
        <f t="shared" si="18"/>
        <v>1.8076301335310003E-17</v>
      </c>
      <c r="I100">
        <f t="shared" si="18"/>
        <v>1.5564529934209009E-4</v>
      </c>
      <c r="J100">
        <f t="shared" si="13"/>
        <v>0</v>
      </c>
      <c r="K100">
        <f t="shared" si="19"/>
        <v>1.5564540805801264E-4</v>
      </c>
      <c r="L100">
        <f t="shared" si="14"/>
        <v>4.0578092421610812E-2</v>
      </c>
      <c r="M100">
        <f t="shared" si="20"/>
        <v>1.6465815845767887E-3</v>
      </c>
    </row>
    <row r="101" spans="1:13" x14ac:dyDescent="0.3">
      <c r="A101">
        <v>1033.449999999996</v>
      </c>
      <c r="B101">
        <v>51</v>
      </c>
      <c r="C101">
        <f t="shared" si="15"/>
        <v>46.903468322280332</v>
      </c>
      <c r="D101">
        <f t="shared" si="16"/>
        <v>220.15000000000396</v>
      </c>
      <c r="E101">
        <f t="shared" si="17"/>
        <v>4.0965316777196676</v>
      </c>
      <c r="F101">
        <f t="shared" si="18"/>
        <v>8.9100954683761107E-11</v>
      </c>
      <c r="G101">
        <f t="shared" si="18"/>
        <v>1.0225985215950461E-10</v>
      </c>
      <c r="H101">
        <f t="shared" si="18"/>
        <v>3.6112588292345334E-17</v>
      </c>
      <c r="I101">
        <f t="shared" si="18"/>
        <v>2.3021439313724237E-4</v>
      </c>
      <c r="J101">
        <f t="shared" si="13"/>
        <v>0</v>
      </c>
      <c r="K101">
        <f t="shared" si="19"/>
        <v>2.3021458449808531E-4</v>
      </c>
      <c r="L101">
        <f t="shared" si="14"/>
        <v>4.0963014631351697</v>
      </c>
      <c r="M101">
        <f t="shared" si="20"/>
        <v>16.779685676883332</v>
      </c>
    </row>
    <row r="102" spans="1:13" x14ac:dyDescent="0.3">
      <c r="A102">
        <v>1033.4999999999959</v>
      </c>
      <c r="B102">
        <v>47</v>
      </c>
      <c r="C102">
        <f t="shared" si="15"/>
        <v>46.847670382390334</v>
      </c>
      <c r="D102">
        <f t="shared" si="16"/>
        <v>220.100000000004</v>
      </c>
      <c r="E102">
        <f t="shared" si="17"/>
        <v>0.15232961760966646</v>
      </c>
      <c r="F102">
        <f t="shared" si="18"/>
        <v>1.5603758327071615E-10</v>
      </c>
      <c r="G102">
        <f t="shared" si="18"/>
        <v>1.7889136925823736E-10</v>
      </c>
      <c r="H102">
        <f t="shared" si="18"/>
        <v>7.1737679751283096E-17</v>
      </c>
      <c r="I102">
        <f t="shared" si="18"/>
        <v>3.3858569148966086E-4</v>
      </c>
      <c r="J102">
        <f t="shared" si="13"/>
        <v>0</v>
      </c>
      <c r="K102">
        <f t="shared" si="19"/>
        <v>3.3858602641868515E-4</v>
      </c>
      <c r="L102">
        <f t="shared" si="14"/>
        <v>0.15199103158324778</v>
      </c>
      <c r="M102">
        <f t="shared" si="20"/>
        <v>2.3101273681739826E-2</v>
      </c>
    </row>
    <row r="103" spans="1:13" x14ac:dyDescent="0.3">
      <c r="A103">
        <v>1033.5499999999959</v>
      </c>
      <c r="B103">
        <v>44</v>
      </c>
      <c r="C103">
        <f t="shared" si="15"/>
        <v>46.791872442500562</v>
      </c>
      <c r="D103">
        <f t="shared" si="16"/>
        <v>220.05000000000405</v>
      </c>
      <c r="E103">
        <f t="shared" si="17"/>
        <v>-2.7918724425005621</v>
      </c>
      <c r="F103">
        <f t="shared" si="18"/>
        <v>2.7171632890873469E-10</v>
      </c>
      <c r="G103">
        <f t="shared" si="18"/>
        <v>3.1118114971319964E-10</v>
      </c>
      <c r="H103">
        <f t="shared" si="18"/>
        <v>1.4170190876455711E-16</v>
      </c>
      <c r="I103">
        <f t="shared" si="18"/>
        <v>4.9515867791044164E-4</v>
      </c>
      <c r="J103">
        <f t="shared" si="13"/>
        <v>0</v>
      </c>
      <c r="K103">
        <f t="shared" si="19"/>
        <v>4.95159260808062E-4</v>
      </c>
      <c r="L103">
        <f t="shared" si="14"/>
        <v>-2.7923676017613701</v>
      </c>
      <c r="M103">
        <f t="shared" si="20"/>
        <v>7.797316823366546</v>
      </c>
    </row>
    <row r="104" spans="1:13" x14ac:dyDescent="0.3">
      <c r="A104">
        <v>1033.5999999999958</v>
      </c>
      <c r="B104">
        <v>37</v>
      </c>
      <c r="C104">
        <f t="shared" si="15"/>
        <v>46.736074502610563</v>
      </c>
      <c r="D104">
        <f t="shared" si="16"/>
        <v>220.00000000000409</v>
      </c>
      <c r="E104">
        <f t="shared" si="17"/>
        <v>-9.7360745026105633</v>
      </c>
      <c r="F104">
        <f t="shared" si="18"/>
        <v>4.7048082338814238E-10</v>
      </c>
      <c r="G104">
        <f t="shared" si="18"/>
        <v>5.3824107722707702E-10</v>
      </c>
      <c r="H104">
        <f t="shared" si="18"/>
        <v>2.7831956686188862E-16</v>
      </c>
      <c r="I104">
        <f t="shared" si="18"/>
        <v>7.2004535557419216E-4</v>
      </c>
      <c r="J104">
        <f t="shared" si="13"/>
        <v>0</v>
      </c>
      <c r="K104">
        <f t="shared" si="19"/>
        <v>7.2004636429637107E-4</v>
      </c>
      <c r="L104">
        <f t="shared" si="14"/>
        <v>-9.73679454897486</v>
      </c>
      <c r="M104">
        <f t="shared" si="20"/>
        <v>94.805168088946544</v>
      </c>
    </row>
    <row r="105" spans="1:13" x14ac:dyDescent="0.3">
      <c r="A105">
        <v>1033.6499999999958</v>
      </c>
      <c r="B105">
        <v>42</v>
      </c>
      <c r="C105">
        <f t="shared" si="15"/>
        <v>46.680276562720564</v>
      </c>
      <c r="D105">
        <f t="shared" si="16"/>
        <v>219.95000000000414</v>
      </c>
      <c r="E105">
        <f t="shared" si="17"/>
        <v>-4.6802765627205645</v>
      </c>
      <c r="F105">
        <f t="shared" si="18"/>
        <v>8.1004245218524738E-10</v>
      </c>
      <c r="G105">
        <f t="shared" si="18"/>
        <v>9.2572088530275131E-10</v>
      </c>
      <c r="H105">
        <f t="shared" si="18"/>
        <v>5.435649494643951E-16</v>
      </c>
      <c r="I105">
        <f t="shared" si="18"/>
        <v>1.0411540128368625E-3</v>
      </c>
      <c r="J105">
        <f t="shared" si="13"/>
        <v>0</v>
      </c>
      <c r="K105">
        <f t="shared" si="19"/>
        <v>1.0411557486007437E-3</v>
      </c>
      <c r="L105">
        <f t="shared" si="14"/>
        <v>-4.681317718469165</v>
      </c>
      <c r="M105">
        <f t="shared" si="20"/>
        <v>21.91473558125335</v>
      </c>
    </row>
    <row r="106" spans="1:13" x14ac:dyDescent="0.3">
      <c r="A106">
        <v>1033.6999999999957</v>
      </c>
      <c r="B106">
        <v>38</v>
      </c>
      <c r="C106">
        <f t="shared" si="15"/>
        <v>46.624478622830566</v>
      </c>
      <c r="D106">
        <f t="shared" si="16"/>
        <v>219.90000000000418</v>
      </c>
      <c r="E106">
        <f t="shared" si="17"/>
        <v>-8.6244786228305657</v>
      </c>
      <c r="F106">
        <f t="shared" si="18"/>
        <v>1.3867982918678231E-9</v>
      </c>
      <c r="G106">
        <f t="shared" si="18"/>
        <v>1.583153225744621E-9</v>
      </c>
      <c r="H106">
        <f t="shared" si="18"/>
        <v>1.0555986210259036E-15</v>
      </c>
      <c r="I106">
        <f t="shared" si="18"/>
        <v>1.496958519636123E-3</v>
      </c>
      <c r="J106">
        <f t="shared" si="13"/>
        <v>0</v>
      </c>
      <c r="K106">
        <f t="shared" si="19"/>
        <v>1.4969614895886962E-3</v>
      </c>
      <c r="L106">
        <f t="shared" si="14"/>
        <v>-8.6259755843201535</v>
      </c>
      <c r="M106">
        <f t="shared" si="20"/>
        <v>74.407454781287413</v>
      </c>
    </row>
    <row r="107" spans="1:13" x14ac:dyDescent="0.3">
      <c r="A107">
        <v>1033.7499999999957</v>
      </c>
      <c r="B107">
        <v>45</v>
      </c>
      <c r="C107">
        <f t="shared" si="15"/>
        <v>46.568680682940794</v>
      </c>
      <c r="D107">
        <f t="shared" si="16"/>
        <v>219.85000000000423</v>
      </c>
      <c r="E107">
        <f t="shared" si="17"/>
        <v>-1.5686806829407942</v>
      </c>
      <c r="F107">
        <f t="shared" si="18"/>
        <v>2.3607961135032052E-9</v>
      </c>
      <c r="G107">
        <f t="shared" si="18"/>
        <v>2.692188739508257E-9</v>
      </c>
      <c r="H107">
        <f t="shared" si="18"/>
        <v>2.0383832833501814E-15</v>
      </c>
      <c r="I107">
        <f t="shared" si="18"/>
        <v>2.1401500341205835E-3</v>
      </c>
      <c r="J107">
        <f t="shared" si="13"/>
        <v>0</v>
      </c>
      <c r="K107">
        <f t="shared" si="19"/>
        <v>2.1401550871074748E-3</v>
      </c>
      <c r="L107">
        <f t="shared" si="14"/>
        <v>-1.5708208380279016</v>
      </c>
      <c r="M107">
        <f t="shared" si="20"/>
        <v>2.4674781051826793</v>
      </c>
    </row>
    <row r="108" spans="1:13" x14ac:dyDescent="0.3">
      <c r="A108">
        <v>1033.7999999999956</v>
      </c>
      <c r="B108">
        <v>49</v>
      </c>
      <c r="C108">
        <f t="shared" si="15"/>
        <v>46.512882743050795</v>
      </c>
      <c r="D108">
        <f t="shared" si="16"/>
        <v>219.80000000000427</v>
      </c>
      <c r="E108">
        <f t="shared" si="17"/>
        <v>2.4871172569492046</v>
      </c>
      <c r="F108">
        <f t="shared" si="18"/>
        <v>3.9961642486331197E-9</v>
      </c>
      <c r="G108">
        <f t="shared" si="18"/>
        <v>4.5522669514652428E-9</v>
      </c>
      <c r="H108">
        <f t="shared" si="18"/>
        <v>3.9139254478844337E-15</v>
      </c>
      <c r="I108">
        <f t="shared" si="18"/>
        <v>3.0424142014188259E-3</v>
      </c>
      <c r="J108">
        <f t="shared" si="13"/>
        <v>0</v>
      </c>
      <c r="K108">
        <f t="shared" si="19"/>
        <v>3.0424227498539397E-3</v>
      </c>
      <c r="L108">
        <f t="shared" si="14"/>
        <v>2.4840748341993506</v>
      </c>
      <c r="M108">
        <f t="shared" si="20"/>
        <v>6.1706277819025308</v>
      </c>
    </row>
    <row r="109" spans="1:13" x14ac:dyDescent="0.3">
      <c r="A109">
        <v>1033.8499999999956</v>
      </c>
      <c r="B109">
        <v>44</v>
      </c>
      <c r="C109">
        <f t="shared" si="15"/>
        <v>46.457084803160797</v>
      </c>
      <c r="D109">
        <f t="shared" si="16"/>
        <v>219.75000000000432</v>
      </c>
      <c r="E109">
        <f t="shared" si="17"/>
        <v>-2.4570848031607966</v>
      </c>
      <c r="F109">
        <f t="shared" si="18"/>
        <v>6.7261700641081433E-9</v>
      </c>
      <c r="G109">
        <f t="shared" si="18"/>
        <v>7.6540202213413575E-9</v>
      </c>
      <c r="H109">
        <f t="shared" si="18"/>
        <v>7.4727235160616709E-15</v>
      </c>
      <c r="I109">
        <f t="shared" si="18"/>
        <v>4.3006304339107543E-3</v>
      </c>
      <c r="J109">
        <f t="shared" si="13"/>
        <v>0</v>
      </c>
      <c r="K109">
        <f t="shared" si="19"/>
        <v>4.3006448141085125E-3</v>
      </c>
      <c r="L109">
        <f t="shared" si="14"/>
        <v>-2.4613854479749051</v>
      </c>
      <c r="M109">
        <f t="shared" si="20"/>
        <v>6.0584183235026243</v>
      </c>
    </row>
    <row r="110" spans="1:13" x14ac:dyDescent="0.3">
      <c r="A110">
        <v>1033.8999999999955</v>
      </c>
      <c r="B110">
        <v>60</v>
      </c>
      <c r="C110">
        <f t="shared" si="15"/>
        <v>46.401286863270798</v>
      </c>
      <c r="D110">
        <f t="shared" si="16"/>
        <v>219.70000000000437</v>
      </c>
      <c r="E110">
        <f t="shared" si="17"/>
        <v>13.598713136729202</v>
      </c>
      <c r="F110">
        <f t="shared" si="18"/>
        <v>1.1257242525065482E-8</v>
      </c>
      <c r="G110">
        <f t="shared" si="18"/>
        <v>1.2796498610398631E-8</v>
      </c>
      <c r="H110">
        <f t="shared" si="18"/>
        <v>1.4186816266499057E-14</v>
      </c>
      <c r="I110">
        <f t="shared" si="18"/>
        <v>6.0448506239527029E-3</v>
      </c>
      <c r="J110">
        <f t="shared" si="13"/>
        <v>0</v>
      </c>
      <c r="K110">
        <f t="shared" si="19"/>
        <v>6.0448746777080255E-3</v>
      </c>
      <c r="L110">
        <f t="shared" si="14"/>
        <v>13.592668262051495</v>
      </c>
      <c r="M110">
        <f t="shared" si="20"/>
        <v>184.76063048218199</v>
      </c>
    </row>
    <row r="111" spans="1:13" x14ac:dyDescent="0.3">
      <c r="A111">
        <v>1033.9499999999955</v>
      </c>
      <c r="B111">
        <v>50</v>
      </c>
      <c r="C111">
        <f t="shared" si="15"/>
        <v>46.345488923381026</v>
      </c>
      <c r="D111">
        <f t="shared" si="16"/>
        <v>219.65000000000441</v>
      </c>
      <c r="E111">
        <f t="shared" si="17"/>
        <v>3.6545110766189737</v>
      </c>
      <c r="F111">
        <f t="shared" si="18"/>
        <v>1.8734230808554578E-8</v>
      </c>
      <c r="G111">
        <f t="shared" si="18"/>
        <v>2.1273177683939746E-8</v>
      </c>
      <c r="H111">
        <f t="shared" si="18"/>
        <v>2.6781237413742656E-14</v>
      </c>
      <c r="I111">
        <f t="shared" si="18"/>
        <v>8.4484820927186125E-3</v>
      </c>
      <c r="J111">
        <f t="shared" si="13"/>
        <v>0</v>
      </c>
      <c r="K111">
        <f t="shared" si="19"/>
        <v>8.4485221001538869E-3</v>
      </c>
      <c r="L111">
        <f t="shared" si="14"/>
        <v>3.6460625545188199</v>
      </c>
      <c r="M111">
        <f t="shared" si="20"/>
        <v>13.293772151464303</v>
      </c>
    </row>
    <row r="112" spans="1:13" x14ac:dyDescent="0.3">
      <c r="A112">
        <v>1033.9999999999955</v>
      </c>
      <c r="B112">
        <v>39</v>
      </c>
      <c r="C112">
        <f t="shared" si="15"/>
        <v>46.289690983491028</v>
      </c>
      <c r="D112">
        <f t="shared" si="16"/>
        <v>219.60000000000446</v>
      </c>
      <c r="E112">
        <f t="shared" si="17"/>
        <v>-7.2896909834910275</v>
      </c>
      <c r="F112">
        <f t="shared" si="18"/>
        <v>3.1001262146740231E-8</v>
      </c>
      <c r="G112">
        <f t="shared" si="18"/>
        <v>3.5165212516081755E-8</v>
      </c>
      <c r="H112">
        <f t="shared" si="18"/>
        <v>5.0270823535336207E-14</v>
      </c>
      <c r="I112">
        <f t="shared" si="18"/>
        <v>1.174117246830076E-2</v>
      </c>
      <c r="J112">
        <f t="shared" si="13"/>
        <v>0</v>
      </c>
      <c r="K112">
        <f t="shared" si="19"/>
        <v>1.1741238634825695E-2</v>
      </c>
      <c r="L112">
        <f t="shared" si="14"/>
        <v>-7.301432222125853</v>
      </c>
      <c r="M112">
        <f t="shared" si="20"/>
        <v>53.310912494297668</v>
      </c>
    </row>
    <row r="113" spans="1:13" x14ac:dyDescent="0.3">
      <c r="A113">
        <v>1034.0499999999954</v>
      </c>
      <c r="B113">
        <v>44</v>
      </c>
      <c r="C113">
        <f t="shared" si="15"/>
        <v>46.233893043601029</v>
      </c>
      <c r="D113">
        <f t="shared" si="16"/>
        <v>219.5500000000045</v>
      </c>
      <c r="E113">
        <f t="shared" si="17"/>
        <v>-2.2338930436010287</v>
      </c>
      <c r="F113">
        <f t="shared" si="18"/>
        <v>5.1010848749395457E-8</v>
      </c>
      <c r="G113">
        <f t="shared" si="18"/>
        <v>5.7800792134023445E-8</v>
      </c>
      <c r="H113">
        <f t="shared" si="18"/>
        <v>9.3829850721224316E-14</v>
      </c>
      <c r="I113">
        <f t="shared" si="18"/>
        <v>1.6224970367055332E-2</v>
      </c>
      <c r="J113">
        <f t="shared" si="13"/>
        <v>0</v>
      </c>
      <c r="K113">
        <f t="shared" si="19"/>
        <v>1.6225079178790045E-2</v>
      </c>
      <c r="L113">
        <f t="shared" si="14"/>
        <v>-2.2501181227798188</v>
      </c>
      <c r="M113">
        <f t="shared" si="20"/>
        <v>5.0630315664621754</v>
      </c>
    </row>
    <row r="114" spans="1:13" x14ac:dyDescent="0.3">
      <c r="A114">
        <v>1034.0999999999954</v>
      </c>
      <c r="B114">
        <v>39</v>
      </c>
      <c r="C114">
        <f t="shared" si="15"/>
        <v>46.178095103711257</v>
      </c>
      <c r="D114">
        <f t="shared" si="16"/>
        <v>219.50000000000455</v>
      </c>
      <c r="E114">
        <f t="shared" si="17"/>
        <v>-7.1780951037112573</v>
      </c>
      <c r="F114">
        <f t="shared" si="18"/>
        <v>8.3461346862080798E-8</v>
      </c>
      <c r="G114">
        <f t="shared" si="18"/>
        <v>9.4470018259949763E-8</v>
      </c>
      <c r="H114">
        <f t="shared" si="18"/>
        <v>1.741428773472746E-13</v>
      </c>
      <c r="I114">
        <f t="shared" si="18"/>
        <v>2.2294411976228265E-2</v>
      </c>
      <c r="J114">
        <f t="shared" si="13"/>
        <v>0</v>
      </c>
      <c r="K114">
        <f t="shared" si="19"/>
        <v>2.2294589907767531E-2</v>
      </c>
      <c r="L114">
        <f t="shared" si="14"/>
        <v>-7.2003896936190248</v>
      </c>
      <c r="M114">
        <f t="shared" si="20"/>
        <v>51.845611739975077</v>
      </c>
    </row>
    <row r="115" spans="1:13" x14ac:dyDescent="0.3">
      <c r="A115">
        <v>1034.1499999999953</v>
      </c>
      <c r="B115">
        <v>47</v>
      </c>
      <c r="C115">
        <f t="shared" si="15"/>
        <v>46.122297163821258</v>
      </c>
      <c r="D115">
        <f t="shared" si="16"/>
        <v>219.45000000000459</v>
      </c>
      <c r="E115">
        <f t="shared" si="17"/>
        <v>0.87770283617874156</v>
      </c>
      <c r="F115">
        <f t="shared" si="18"/>
        <v>1.3578377958438189E-7</v>
      </c>
      <c r="G115">
        <f t="shared" si="18"/>
        <v>1.535302204233067E-7</v>
      </c>
      <c r="H115">
        <f t="shared" si="18"/>
        <v>3.2137350673994778E-13</v>
      </c>
      <c r="I115">
        <f t="shared" si="18"/>
        <v>3.0461255342058423E-2</v>
      </c>
      <c r="J115">
        <f t="shared" si="13"/>
        <v>0</v>
      </c>
      <c r="K115">
        <f t="shared" si="19"/>
        <v>3.0461544656379805E-2</v>
      </c>
      <c r="L115">
        <f t="shared" si="14"/>
        <v>0.84724129152236172</v>
      </c>
      <c r="M115">
        <f t="shared" si="20"/>
        <v>0.71781780606047951</v>
      </c>
    </row>
    <row r="116" spans="1:13" x14ac:dyDescent="0.3">
      <c r="A116">
        <v>1034.1999999999953</v>
      </c>
      <c r="B116">
        <v>51</v>
      </c>
      <c r="C116">
        <f t="shared" si="15"/>
        <v>46.06649922393126</v>
      </c>
      <c r="D116">
        <f t="shared" si="16"/>
        <v>219.40000000000464</v>
      </c>
      <c r="E116">
        <f t="shared" si="17"/>
        <v>4.9335007760687404</v>
      </c>
      <c r="F116">
        <f t="shared" si="18"/>
        <v>2.1965953640865325E-7</v>
      </c>
      <c r="G116">
        <f t="shared" si="18"/>
        <v>2.4810379807644749E-7</v>
      </c>
      <c r="H116">
        <f t="shared" si="18"/>
        <v>5.8973118316358524E-13</v>
      </c>
      <c r="I116">
        <f t="shared" si="18"/>
        <v>4.1384645291869367E-2</v>
      </c>
      <c r="J116">
        <f t="shared" si="13"/>
        <v>0</v>
      </c>
      <c r="K116">
        <f t="shared" si="19"/>
        <v>4.1385113055793586E-2</v>
      </c>
      <c r="L116">
        <f t="shared" si="14"/>
        <v>4.8921156630129472</v>
      </c>
      <c r="M116">
        <f t="shared" si="20"/>
        <v>23.932795660296609</v>
      </c>
    </row>
    <row r="117" spans="1:13" x14ac:dyDescent="0.3">
      <c r="A117">
        <v>1034.2499999999952</v>
      </c>
      <c r="B117">
        <v>47</v>
      </c>
      <c r="C117">
        <f t="shared" si="15"/>
        <v>46.010701284041261</v>
      </c>
      <c r="D117">
        <f t="shared" si="16"/>
        <v>219.35000000000468</v>
      </c>
      <c r="E117">
        <f t="shared" si="17"/>
        <v>0.98929871595873919</v>
      </c>
      <c r="F117">
        <f t="shared" si="18"/>
        <v>3.533392617048964E-7</v>
      </c>
      <c r="G117">
        <f t="shared" si="18"/>
        <v>3.9866913793258783E-7</v>
      </c>
      <c r="H117">
        <f t="shared" si="18"/>
        <v>1.0760631978812275E-12</v>
      </c>
      <c r="I117">
        <f t="shared" si="18"/>
        <v>5.5907534749207947E-2</v>
      </c>
      <c r="J117">
        <f t="shared" si="13"/>
        <v>0</v>
      </c>
      <c r="K117">
        <f t="shared" si="19"/>
        <v>5.5908286758683645E-2</v>
      </c>
      <c r="L117">
        <f t="shared" si="14"/>
        <v>0.93339042920005555</v>
      </c>
      <c r="M117">
        <f t="shared" si="20"/>
        <v>0.87121769332226395</v>
      </c>
    </row>
    <row r="118" spans="1:13" x14ac:dyDescent="0.3">
      <c r="A118">
        <v>1034.2999999999952</v>
      </c>
      <c r="B118">
        <v>39</v>
      </c>
      <c r="C118">
        <f t="shared" si="15"/>
        <v>45.954903344151489</v>
      </c>
      <c r="D118">
        <f t="shared" si="16"/>
        <v>219.30000000000473</v>
      </c>
      <c r="E118">
        <f t="shared" si="17"/>
        <v>-6.9549033441514894</v>
      </c>
      <c r="F118">
        <f t="shared" si="18"/>
        <v>5.6516257725549996E-7</v>
      </c>
      <c r="G118">
        <f t="shared" si="18"/>
        <v>6.3698834559000881E-7</v>
      </c>
      <c r="H118">
        <f t="shared" si="18"/>
        <v>1.9523655217088789E-12</v>
      </c>
      <c r="I118">
        <f t="shared" si="18"/>
        <v>7.5100203307668367E-2</v>
      </c>
      <c r="J118">
        <f t="shared" si="13"/>
        <v>0</v>
      </c>
      <c r="K118">
        <f t="shared" si="19"/>
        <v>7.5101405460543572E-2</v>
      </c>
      <c r="L118">
        <f t="shared" si="14"/>
        <v>-7.0300047496120328</v>
      </c>
      <c r="M118">
        <f t="shared" si="20"/>
        <v>49.420966779567742</v>
      </c>
    </row>
    <row r="119" spans="1:13" x14ac:dyDescent="0.3">
      <c r="A119">
        <v>1034.3499999999951</v>
      </c>
      <c r="B119">
        <v>48</v>
      </c>
      <c r="C119">
        <f t="shared" si="15"/>
        <v>45.899105404261491</v>
      </c>
      <c r="D119">
        <f t="shared" si="16"/>
        <v>219.25000000000477</v>
      </c>
      <c r="E119">
        <f t="shared" si="17"/>
        <v>2.1008945957385095</v>
      </c>
      <c r="F119">
        <f t="shared" si="18"/>
        <v>8.9886518941554178E-7</v>
      </c>
      <c r="G119">
        <f t="shared" si="18"/>
        <v>1.0120221572897804E-6</v>
      </c>
      <c r="H119">
        <f t="shared" si="18"/>
        <v>3.5222821807303658E-12</v>
      </c>
      <c r="I119">
        <f t="shared" si="18"/>
        <v>0.10031169020239271</v>
      </c>
      <c r="J119">
        <f t="shared" si="13"/>
        <v>0</v>
      </c>
      <c r="K119">
        <f t="shared" si="19"/>
        <v>0.10031360109326169</v>
      </c>
      <c r="L119">
        <f t="shared" si="14"/>
        <v>2.0005809946452477</v>
      </c>
      <c r="M119">
        <f t="shared" si="20"/>
        <v>4.0023243161357689</v>
      </c>
    </row>
    <row r="120" spans="1:13" x14ac:dyDescent="0.3">
      <c r="A120">
        <v>1034.3999999999951</v>
      </c>
      <c r="B120">
        <v>48</v>
      </c>
      <c r="C120">
        <f t="shared" si="15"/>
        <v>45.843307464371492</v>
      </c>
      <c r="D120">
        <f t="shared" si="16"/>
        <v>219.20000000000482</v>
      </c>
      <c r="E120">
        <f t="shared" si="17"/>
        <v>2.1566925356285083</v>
      </c>
      <c r="F120">
        <f t="shared" si="18"/>
        <v>1.4215279121356442E-6</v>
      </c>
      <c r="G120">
        <f t="shared" si="18"/>
        <v>1.5987782107731939E-6</v>
      </c>
      <c r="H120">
        <f t="shared" si="18"/>
        <v>6.318686768469633E-12</v>
      </c>
      <c r="I120">
        <f t="shared" si="18"/>
        <v>0.13322988365646532</v>
      </c>
      <c r="J120">
        <f t="shared" si="13"/>
        <v>0</v>
      </c>
      <c r="K120">
        <f t="shared" si="19"/>
        <v>0.13323290396890691</v>
      </c>
      <c r="L120">
        <f t="shared" si="14"/>
        <v>2.0234596316596014</v>
      </c>
      <c r="M120">
        <f t="shared" si="20"/>
        <v>4.0943888809560098</v>
      </c>
    </row>
    <row r="121" spans="1:13" x14ac:dyDescent="0.3">
      <c r="A121">
        <v>1034.449999999995</v>
      </c>
      <c r="B121">
        <v>52</v>
      </c>
      <c r="C121">
        <f t="shared" si="15"/>
        <v>45.787509524481493</v>
      </c>
      <c r="D121">
        <f t="shared" si="16"/>
        <v>219.15000000000487</v>
      </c>
      <c r="E121">
        <f t="shared" si="17"/>
        <v>6.2124904755185071</v>
      </c>
      <c r="F121">
        <f t="shared" si="18"/>
        <v>2.2354032943464527E-6</v>
      </c>
      <c r="G121">
        <f t="shared" si="18"/>
        <v>2.5114589592046642E-6</v>
      </c>
      <c r="H121">
        <f t="shared" si="18"/>
        <v>1.1271174493479025E-11</v>
      </c>
      <c r="I121">
        <f t="shared" si="18"/>
        <v>0.1759508682598829</v>
      </c>
      <c r="J121">
        <f t="shared" si="13"/>
        <v>0</v>
      </c>
      <c r="K121">
        <f t="shared" si="19"/>
        <v>0.17595561513340763</v>
      </c>
      <c r="L121">
        <f t="shared" si="14"/>
        <v>6.0365348603850997</v>
      </c>
      <c r="M121">
        <f t="shared" si="20"/>
        <v>36.439753120644554</v>
      </c>
    </row>
    <row r="122" spans="1:13" x14ac:dyDescent="0.3">
      <c r="A122">
        <v>1034.499999999995</v>
      </c>
      <c r="B122">
        <v>49</v>
      </c>
      <c r="C122">
        <f t="shared" si="15"/>
        <v>45.731711584591721</v>
      </c>
      <c r="D122">
        <f t="shared" si="16"/>
        <v>219.10000000000491</v>
      </c>
      <c r="E122">
        <f t="shared" si="17"/>
        <v>3.2682884154082785</v>
      </c>
      <c r="F122">
        <f t="shared" si="18"/>
        <v>3.4953932782488701E-6</v>
      </c>
      <c r="G122">
        <f t="shared" si="18"/>
        <v>3.9228672828708437E-6</v>
      </c>
      <c r="H122">
        <f t="shared" si="18"/>
        <v>1.9991767150578394E-11</v>
      </c>
      <c r="I122">
        <f t="shared" si="18"/>
        <v>0.23105791231049591</v>
      </c>
      <c r="J122">
        <f t="shared" si="13"/>
        <v>0</v>
      </c>
      <c r="K122">
        <f t="shared" si="19"/>
        <v>0.23106533059104881</v>
      </c>
      <c r="L122">
        <f t="shared" si="14"/>
        <v>3.0372230848172297</v>
      </c>
      <c r="M122">
        <f t="shared" si="20"/>
        <v>9.2247240669466883</v>
      </c>
    </row>
    <row r="123" spans="1:13" x14ac:dyDescent="0.3">
      <c r="A123">
        <v>1034.549999999995</v>
      </c>
      <c r="B123">
        <v>50</v>
      </c>
      <c r="C123">
        <f t="shared" si="15"/>
        <v>45.675913644701723</v>
      </c>
      <c r="D123">
        <f t="shared" si="16"/>
        <v>219.05000000000496</v>
      </c>
      <c r="E123">
        <f t="shared" si="17"/>
        <v>4.3240863552982773</v>
      </c>
      <c r="F123">
        <f t="shared" si="18"/>
        <v>5.4347037078613298E-6</v>
      </c>
      <c r="G123">
        <f t="shared" si="18"/>
        <v>6.092854547428221E-6</v>
      </c>
      <c r="H123">
        <f t="shared" si="18"/>
        <v>3.5259233049948829E-11</v>
      </c>
      <c r="I123">
        <f t="shared" si="18"/>
        <v>0.30171016397024458</v>
      </c>
      <c r="J123">
        <f t="shared" si="13"/>
        <v>0</v>
      </c>
      <c r="K123">
        <f t="shared" si="19"/>
        <v>0.30172169156375911</v>
      </c>
      <c r="L123">
        <f t="shared" si="14"/>
        <v>4.0223646637345185</v>
      </c>
      <c r="M123">
        <f t="shared" si="20"/>
        <v>16.179417488060107</v>
      </c>
    </row>
    <row r="124" spans="1:13" x14ac:dyDescent="0.3">
      <c r="A124">
        <v>1034.5999999999949</v>
      </c>
      <c r="B124">
        <v>43</v>
      </c>
      <c r="C124">
        <f t="shared" si="15"/>
        <v>45.620115704811724</v>
      </c>
      <c r="D124">
        <f t="shared" si="16"/>
        <v>219.000000000005</v>
      </c>
      <c r="E124">
        <f t="shared" si="17"/>
        <v>-2.6201157048117238</v>
      </c>
      <c r="F124">
        <f t="shared" si="18"/>
        <v>8.4022454135605623E-6</v>
      </c>
      <c r="G124">
        <f t="shared" si="18"/>
        <v>9.4097410180831907E-6</v>
      </c>
      <c r="H124">
        <f t="shared" si="18"/>
        <v>6.1834976931854966E-11</v>
      </c>
      <c r="I124">
        <f t="shared" si="18"/>
        <v>0.3917407061416614</v>
      </c>
      <c r="J124">
        <f t="shared" si="13"/>
        <v>0</v>
      </c>
      <c r="K124">
        <f t="shared" si="19"/>
        <v>0.39175851818992802</v>
      </c>
      <c r="L124">
        <f t="shared" si="14"/>
        <v>-3.011874223001652</v>
      </c>
      <c r="M124">
        <f t="shared" si="20"/>
        <v>9.0713863351818045</v>
      </c>
    </row>
    <row r="125" spans="1:13" x14ac:dyDescent="0.3">
      <c r="A125">
        <v>1034.6499999999949</v>
      </c>
      <c r="B125">
        <v>41</v>
      </c>
      <c r="C125">
        <f t="shared" si="15"/>
        <v>45.564317764921725</v>
      </c>
      <c r="D125">
        <f t="shared" si="16"/>
        <v>218.95000000000505</v>
      </c>
      <c r="E125">
        <f t="shared" si="17"/>
        <v>-4.564317764921725</v>
      </c>
      <c r="F125">
        <f t="shared" si="18"/>
        <v>1.2916787585898062E-5</v>
      </c>
      <c r="G125">
        <f t="shared" si="18"/>
        <v>1.4450211239670609E-5</v>
      </c>
      <c r="H125">
        <f t="shared" si="18"/>
        <v>1.0782890870955967E-10</v>
      </c>
      <c r="I125">
        <f t="shared" si="18"/>
        <v>0.50576308539907289</v>
      </c>
      <c r="J125">
        <f t="shared" si="13"/>
        <v>0</v>
      </c>
      <c r="K125">
        <f t="shared" si="19"/>
        <v>0.50579045250572741</v>
      </c>
      <c r="L125">
        <f t="shared" si="14"/>
        <v>-5.0701082174274523</v>
      </c>
      <c r="M125">
        <f t="shared" si="20"/>
        <v>25.705997336425376</v>
      </c>
    </row>
    <row r="126" spans="1:13" x14ac:dyDescent="0.3">
      <c r="A126">
        <v>1034.6999999999948</v>
      </c>
      <c r="B126">
        <v>44</v>
      </c>
      <c r="C126">
        <f t="shared" si="15"/>
        <v>45.508519825031954</v>
      </c>
      <c r="D126">
        <f t="shared" si="16"/>
        <v>218.90000000000509</v>
      </c>
      <c r="E126">
        <f t="shared" si="17"/>
        <v>-1.5085198250319536</v>
      </c>
      <c r="F126">
        <f t="shared" si="18"/>
        <v>1.9744827245946562E-5</v>
      </c>
      <c r="G126">
        <f t="shared" si="18"/>
        <v>2.2065327928826532E-5</v>
      </c>
      <c r="H126">
        <f t="shared" si="18"/>
        <v>1.8697170218063207E-10</v>
      </c>
      <c r="I126">
        <f t="shared" si="18"/>
        <v>0.64928477472925916</v>
      </c>
      <c r="J126">
        <f t="shared" si="13"/>
        <v>0</v>
      </c>
      <c r="K126">
        <f t="shared" si="19"/>
        <v>0.64932658507140562</v>
      </c>
      <c r="L126">
        <f t="shared" si="14"/>
        <v>-2.1578464101033594</v>
      </c>
      <c r="M126">
        <f t="shared" si="20"/>
        <v>4.6563011295959553</v>
      </c>
    </row>
    <row r="127" spans="1:13" x14ac:dyDescent="0.3">
      <c r="A127">
        <v>1034.7499999999948</v>
      </c>
      <c r="B127">
        <v>45</v>
      </c>
      <c r="C127">
        <f t="shared" si="15"/>
        <v>45.452721885141955</v>
      </c>
      <c r="D127">
        <f t="shared" si="16"/>
        <v>218.85000000000514</v>
      </c>
      <c r="E127">
        <f t="shared" si="17"/>
        <v>-0.45272188514195477</v>
      </c>
      <c r="F127">
        <f t="shared" si="18"/>
        <v>3.0011784820365757E-5</v>
      </c>
      <c r="G127">
        <f t="shared" si="18"/>
        <v>3.3503196277803046E-5</v>
      </c>
      <c r="H127">
        <f t="shared" si="18"/>
        <v>3.2237118739607505E-10</v>
      </c>
      <c r="I127">
        <f t="shared" si="18"/>
        <v>0.82882525397982443</v>
      </c>
      <c r="J127">
        <f t="shared" si="13"/>
        <v>0</v>
      </c>
      <c r="K127">
        <f t="shared" si="19"/>
        <v>0.8288887692832938</v>
      </c>
      <c r="L127">
        <f t="shared" si="14"/>
        <v>-1.2816106544252486</v>
      </c>
      <c r="M127">
        <f t="shared" si="20"/>
        <v>1.6425258695363139</v>
      </c>
    </row>
    <row r="128" spans="1:13" x14ac:dyDescent="0.3">
      <c r="A128">
        <v>1034.7999999999947</v>
      </c>
      <c r="B128">
        <v>44</v>
      </c>
      <c r="C128">
        <f t="shared" si="15"/>
        <v>45.396923945251956</v>
      </c>
      <c r="D128">
        <f t="shared" si="16"/>
        <v>218.80000000000518</v>
      </c>
      <c r="E128">
        <f t="shared" si="17"/>
        <v>-1.396923945251956</v>
      </c>
      <c r="F128">
        <f t="shared" si="18"/>
        <v>4.5359679235013636E-5</v>
      </c>
      <c r="G128">
        <f t="shared" si="18"/>
        <v>5.0582671446901529E-5</v>
      </c>
      <c r="H128">
        <f t="shared" si="18"/>
        <v>5.5268314599788396E-10</v>
      </c>
      <c r="I128">
        <f t="shared" si="18"/>
        <v>1.0520355044629468</v>
      </c>
      <c r="J128">
        <f t="shared" si="13"/>
        <v>0</v>
      </c>
      <c r="K128">
        <f t="shared" si="19"/>
        <v>1.0521314473663119</v>
      </c>
      <c r="L128">
        <f t="shared" si="14"/>
        <v>-2.4490553926182681</v>
      </c>
      <c r="M128">
        <f t="shared" si="20"/>
        <v>5.9978723161126197</v>
      </c>
    </row>
    <row r="129" spans="1:13" x14ac:dyDescent="0.3">
      <c r="A129">
        <v>1034.8499999999947</v>
      </c>
      <c r="B129">
        <v>59</v>
      </c>
      <c r="C129">
        <f t="shared" si="15"/>
        <v>45.341126005361957</v>
      </c>
      <c r="D129">
        <f t="shared" si="16"/>
        <v>218.75000000000523</v>
      </c>
      <c r="E129">
        <f t="shared" si="17"/>
        <v>13.658873994638043</v>
      </c>
      <c r="F129">
        <f t="shared" si="18"/>
        <v>6.8169136156888733E-5</v>
      </c>
      <c r="G129">
        <f t="shared" si="18"/>
        <v>7.5937614111274272E-5</v>
      </c>
      <c r="H129">
        <f t="shared" si="18"/>
        <v>9.4218435455547666E-10</v>
      </c>
      <c r="I129">
        <f t="shared" si="18"/>
        <v>1.3278147335257411</v>
      </c>
      <c r="J129">
        <f t="shared" si="13"/>
        <v>0</v>
      </c>
      <c r="K129">
        <f t="shared" si="19"/>
        <v>1.3279588412181935</v>
      </c>
      <c r="L129">
        <f t="shared" si="14"/>
        <v>12.330915153419848</v>
      </c>
      <c r="M129">
        <f t="shared" si="20"/>
        <v>152.05146852083925</v>
      </c>
    </row>
    <row r="130" spans="1:13" x14ac:dyDescent="0.3">
      <c r="A130">
        <v>1034.8999999999946</v>
      </c>
      <c r="B130">
        <v>40</v>
      </c>
      <c r="C130">
        <f t="shared" si="15"/>
        <v>45.285328065472186</v>
      </c>
      <c r="D130">
        <f t="shared" si="16"/>
        <v>218.70000000000528</v>
      </c>
      <c r="E130">
        <f t="shared" si="17"/>
        <v>-5.2853280654721857</v>
      </c>
      <c r="F130">
        <f t="shared" si="18"/>
        <v>1.0186975733557897E-4</v>
      </c>
      <c r="G130">
        <f t="shared" si="18"/>
        <v>1.1335790178552388E-4</v>
      </c>
      <c r="H130">
        <f t="shared" si="18"/>
        <v>1.597111440495121E-9</v>
      </c>
      <c r="I130">
        <f t="shared" si="18"/>
        <v>1.6664191007658964</v>
      </c>
      <c r="J130">
        <f t="shared" si="13"/>
        <v>0</v>
      </c>
      <c r="K130">
        <f t="shared" si="19"/>
        <v>1.6666343300221289</v>
      </c>
      <c r="L130">
        <f t="shared" si="14"/>
        <v>-6.9519623954943146</v>
      </c>
      <c r="M130">
        <f t="shared" si="20"/>
        <v>48.329781148367047</v>
      </c>
    </row>
    <row r="131" spans="1:13" x14ac:dyDescent="0.3">
      <c r="A131">
        <v>1034.9499999999946</v>
      </c>
      <c r="B131">
        <v>63</v>
      </c>
      <c r="C131">
        <f t="shared" si="15"/>
        <v>45.229530125582187</v>
      </c>
      <c r="D131">
        <f t="shared" si="16"/>
        <v>218.65000000000532</v>
      </c>
      <c r="E131">
        <f t="shared" si="17"/>
        <v>17.770469874417813</v>
      </c>
      <c r="F131">
        <f t="shared" si="18"/>
        <v>1.51370908583762E-4</v>
      </c>
      <c r="G131">
        <f t="shared" si="18"/>
        <v>1.6826210377131798E-4</v>
      </c>
      <c r="H131">
        <f t="shared" si="18"/>
        <v>2.6919948091592169E-9</v>
      </c>
      <c r="I131">
        <f t="shared" si="18"/>
        <v>2.0795561520563384</v>
      </c>
      <c r="J131">
        <f t="shared" si="13"/>
        <v>0</v>
      </c>
      <c r="K131">
        <f t="shared" si="19"/>
        <v>2.0798757877606882</v>
      </c>
      <c r="L131">
        <f t="shared" si="14"/>
        <v>15.690594086657125</v>
      </c>
      <c r="M131">
        <f t="shared" si="20"/>
        <v>246.19474279223954</v>
      </c>
    </row>
    <row r="132" spans="1:13" x14ac:dyDescent="0.3">
      <c r="A132">
        <v>1034.9999999999945</v>
      </c>
      <c r="B132">
        <v>66</v>
      </c>
      <c r="C132">
        <f t="shared" si="15"/>
        <v>45.173732185692188</v>
      </c>
      <c r="D132">
        <f t="shared" si="16"/>
        <v>218.60000000000537</v>
      </c>
      <c r="E132">
        <f t="shared" si="17"/>
        <v>20.826267814307812</v>
      </c>
      <c r="F132">
        <f t="shared" si="18"/>
        <v>2.236553179007309E-4</v>
      </c>
      <c r="G132">
        <f t="shared" si="18"/>
        <v>2.4834790204276297E-4</v>
      </c>
      <c r="H132">
        <f t="shared" si="18"/>
        <v>4.5118315904076929E-9</v>
      </c>
      <c r="I132">
        <f t="shared" si="18"/>
        <v>2.5804576357001197</v>
      </c>
      <c r="J132">
        <f t="shared" si="13"/>
        <v>0</v>
      </c>
      <c r="K132">
        <f t="shared" si="19"/>
        <v>2.5809296434318947</v>
      </c>
      <c r="L132">
        <f t="shared" si="14"/>
        <v>18.245338170875918</v>
      </c>
      <c r="M132">
        <f t="shared" si="20"/>
        <v>332.89236496962178</v>
      </c>
    </row>
    <row r="133" spans="1:13" x14ac:dyDescent="0.3">
      <c r="A133">
        <v>1035.0499999999945</v>
      </c>
      <c r="B133">
        <v>50</v>
      </c>
      <c r="C133">
        <f t="shared" si="15"/>
        <v>45.117934245802189</v>
      </c>
      <c r="D133">
        <f t="shared" si="16"/>
        <v>218.55000000000541</v>
      </c>
      <c r="E133">
        <f t="shared" si="17"/>
        <v>4.8820657541978107</v>
      </c>
      <c r="F133">
        <f t="shared" si="18"/>
        <v>3.2859103116609335E-4</v>
      </c>
      <c r="G133">
        <f t="shared" si="18"/>
        <v>3.6448053652442079E-4</v>
      </c>
      <c r="H133">
        <f t="shared" si="18"/>
        <v>7.519192586500584E-9</v>
      </c>
      <c r="I133">
        <f t="shared" si="18"/>
        <v>3.1839224445385748</v>
      </c>
      <c r="J133">
        <f t="shared" si="13"/>
        <v>0</v>
      </c>
      <c r="K133">
        <f t="shared" si="19"/>
        <v>3.1846155236254581</v>
      </c>
      <c r="L133">
        <f t="shared" si="14"/>
        <v>1.6974502305723527</v>
      </c>
      <c r="M133">
        <f t="shared" si="20"/>
        <v>2.8813372852701331</v>
      </c>
    </row>
    <row r="134" spans="1:13" x14ac:dyDescent="0.3">
      <c r="A134">
        <v>1035.0999999999945</v>
      </c>
      <c r="B134">
        <v>61</v>
      </c>
      <c r="C134">
        <f t="shared" si="15"/>
        <v>45.062136305912418</v>
      </c>
      <c r="D134">
        <f t="shared" si="16"/>
        <v>218.50000000000546</v>
      </c>
      <c r="E134">
        <f t="shared" si="17"/>
        <v>15.937863694087582</v>
      </c>
      <c r="F134">
        <f t="shared" si="18"/>
        <v>4.8003383187311297E-4</v>
      </c>
      <c r="G134">
        <f t="shared" si="18"/>
        <v>5.3189738223124929E-4</v>
      </c>
      <c r="H134">
        <f t="shared" si="18"/>
        <v>1.2460320154873196E-8</v>
      </c>
      <c r="I134">
        <f t="shared" si="18"/>
        <v>3.9063206776014101</v>
      </c>
      <c r="J134">
        <f t="shared" si="13"/>
        <v>0</v>
      </c>
      <c r="K134">
        <f t="shared" si="19"/>
        <v>3.9073326212758346</v>
      </c>
      <c r="L134">
        <f t="shared" si="14"/>
        <v>12.030531072811748</v>
      </c>
      <c r="M134">
        <f t="shared" si="20"/>
        <v>144.73367789388897</v>
      </c>
    </row>
    <row r="135" spans="1:13" x14ac:dyDescent="0.3">
      <c r="A135">
        <v>1035.1499999999944</v>
      </c>
      <c r="B135">
        <v>47</v>
      </c>
      <c r="C135">
        <f t="shared" si="15"/>
        <v>45.006338366022419</v>
      </c>
      <c r="D135">
        <f t="shared" si="16"/>
        <v>218.4500000000055</v>
      </c>
      <c r="E135">
        <f t="shared" si="17"/>
        <v>1.993661633977581</v>
      </c>
      <c r="F135">
        <f t="shared" si="18"/>
        <v>6.9731282566312582E-4</v>
      </c>
      <c r="G135">
        <f t="shared" si="18"/>
        <v>7.7182888790022503E-4</v>
      </c>
      <c r="H135">
        <f t="shared" si="18"/>
        <v>2.0531792150747997E-8</v>
      </c>
      <c r="I135">
        <f t="shared" si="18"/>
        <v>4.7655493325109219</v>
      </c>
      <c r="J135">
        <f t="shared" si="13"/>
        <v>0</v>
      </c>
      <c r="K135">
        <f t="shared" si="19"/>
        <v>4.767018494756277</v>
      </c>
      <c r="L135">
        <f t="shared" si="14"/>
        <v>-2.773356860778696</v>
      </c>
      <c r="M135">
        <f t="shared" si="20"/>
        <v>7.6915082772282632</v>
      </c>
    </row>
    <row r="136" spans="1:13" x14ac:dyDescent="0.3">
      <c r="A136">
        <v>1035.1999999999944</v>
      </c>
      <c r="B136">
        <v>53</v>
      </c>
      <c r="C136">
        <f t="shared" si="15"/>
        <v>44.95054042613242</v>
      </c>
      <c r="D136">
        <f t="shared" si="16"/>
        <v>218.40000000000555</v>
      </c>
      <c r="E136">
        <f t="shared" si="17"/>
        <v>8.0494595738675798</v>
      </c>
      <c r="F136">
        <f t="shared" si="18"/>
        <v>1.0072171800573505E-3</v>
      </c>
      <c r="G136">
        <f t="shared" si="18"/>
        <v>1.1136632042776321E-3</v>
      </c>
      <c r="H136">
        <f t="shared" si="18"/>
        <v>3.3640634783826289E-8</v>
      </c>
      <c r="I136">
        <f t="shared" si="18"/>
        <v>5.7809300177187284</v>
      </c>
      <c r="J136">
        <f t="shared" si="13"/>
        <v>0</v>
      </c>
      <c r="K136">
        <f t="shared" si="19"/>
        <v>5.7830509317436984</v>
      </c>
      <c r="L136">
        <f t="shared" si="14"/>
        <v>2.2664086421238814</v>
      </c>
      <c r="M136">
        <f t="shared" si="20"/>
        <v>5.1366081330938158</v>
      </c>
    </row>
    <row r="137" spans="1:13" x14ac:dyDescent="0.3">
      <c r="A137">
        <v>1035.2499999999943</v>
      </c>
      <c r="B137">
        <v>62</v>
      </c>
      <c r="C137">
        <f t="shared" si="15"/>
        <v>44.894742486242649</v>
      </c>
      <c r="D137">
        <f t="shared" si="16"/>
        <v>218.35000000000559</v>
      </c>
      <c r="E137">
        <f t="shared" si="17"/>
        <v>17.105257513757351</v>
      </c>
      <c r="F137">
        <f t="shared" si="18"/>
        <v>1.4466326464030034E-3</v>
      </c>
      <c r="G137">
        <f t="shared" si="18"/>
        <v>1.5978145707551865E-3</v>
      </c>
      <c r="H137">
        <f t="shared" si="18"/>
        <v>5.4807648631054816E-8</v>
      </c>
      <c r="I137">
        <f t="shared" si="18"/>
        <v>6.9730394037430603</v>
      </c>
      <c r="J137">
        <f t="shared" si="13"/>
        <v>0</v>
      </c>
      <c r="K137">
        <f t="shared" si="19"/>
        <v>6.976083905767867</v>
      </c>
      <c r="L137">
        <f t="shared" si="14"/>
        <v>10.129173607989484</v>
      </c>
      <c r="M137">
        <f t="shared" si="20"/>
        <v>102.60015798079071</v>
      </c>
    </row>
    <row r="138" spans="1:13" x14ac:dyDescent="0.3">
      <c r="A138">
        <v>1035.2999999999943</v>
      </c>
      <c r="B138">
        <v>64</v>
      </c>
      <c r="C138">
        <f t="shared" si="15"/>
        <v>44.83894454635265</v>
      </c>
      <c r="D138">
        <f t="shared" si="16"/>
        <v>218.30000000000564</v>
      </c>
      <c r="E138">
        <f t="shared" si="17"/>
        <v>19.16105545364735</v>
      </c>
      <c r="F138">
        <f t="shared" si="18"/>
        <v>2.0660130648589418E-3</v>
      </c>
      <c r="G138">
        <f t="shared" si="18"/>
        <v>2.2794945012941776E-3</v>
      </c>
      <c r="H138">
        <f t="shared" si="18"/>
        <v>8.8788725803690758E-8</v>
      </c>
      <c r="I138">
        <f t="shared" si="18"/>
        <v>8.3634640000503175</v>
      </c>
      <c r="J138">
        <f t="shared" si="13"/>
        <v>0</v>
      </c>
      <c r="K138">
        <f t="shared" si="19"/>
        <v>8.3678095964051966</v>
      </c>
      <c r="L138">
        <f t="shared" si="14"/>
        <v>10.793245857242153</v>
      </c>
      <c r="M138">
        <f t="shared" si="20"/>
        <v>116.49415613487491</v>
      </c>
    </row>
    <row r="139" spans="1:13" x14ac:dyDescent="0.3">
      <c r="A139">
        <v>1035.3499999999942</v>
      </c>
      <c r="B139">
        <v>53</v>
      </c>
      <c r="C139">
        <f t="shared" si="15"/>
        <v>44.783146606462651</v>
      </c>
      <c r="D139">
        <f t="shared" si="16"/>
        <v>218.25000000000568</v>
      </c>
      <c r="E139">
        <f t="shared" si="17"/>
        <v>8.2168533935373489</v>
      </c>
      <c r="F139">
        <f t="shared" si="18"/>
        <v>2.9339150203489695E-3</v>
      </c>
      <c r="G139">
        <f t="shared" si="18"/>
        <v>3.2336304492036746E-3</v>
      </c>
      <c r="H139">
        <f t="shared" si="18"/>
        <v>1.4302571972721793E-7</v>
      </c>
      <c r="I139">
        <f t="shared" si="18"/>
        <v>9.9744723200411638</v>
      </c>
      <c r="J139">
        <f t="shared" si="13"/>
        <v>0</v>
      </c>
      <c r="K139">
        <f t="shared" si="19"/>
        <v>9.9806400085364366</v>
      </c>
      <c r="L139">
        <f t="shared" si="14"/>
        <v>-1.7637866149990877</v>
      </c>
      <c r="M139">
        <f t="shared" si="20"/>
        <v>3.1109432232499401</v>
      </c>
    </row>
    <row r="140" spans="1:13" x14ac:dyDescent="0.3">
      <c r="A140">
        <v>1035.3999999999942</v>
      </c>
      <c r="B140">
        <v>46</v>
      </c>
      <c r="C140">
        <f t="shared" si="15"/>
        <v>44.727348666572652</v>
      </c>
      <c r="D140">
        <f t="shared" si="16"/>
        <v>218.20000000000573</v>
      </c>
      <c r="E140">
        <f t="shared" si="17"/>
        <v>1.2726513334273477</v>
      </c>
      <c r="F140">
        <f t="shared" si="18"/>
        <v>4.1428734048486703E-3</v>
      </c>
      <c r="G140">
        <f t="shared" si="18"/>
        <v>4.5612291123272196E-3</v>
      </c>
      <c r="H140">
        <f t="shared" si="18"/>
        <v>2.2909210637416014E-7</v>
      </c>
      <c r="I140">
        <f t="shared" ref="I140:J203" si="21">I$5*EXP(-(($D140-I$6)^2)/(2*I$7^2))</f>
        <v>11.828599629503881</v>
      </c>
      <c r="J140">
        <f t="shared" si="21"/>
        <v>0</v>
      </c>
      <c r="K140">
        <f t="shared" si="19"/>
        <v>11.837303961113163</v>
      </c>
      <c r="L140">
        <f t="shared" ref="L140:L203" si="22">E140-K140</f>
        <v>-10.564652627685815</v>
      </c>
      <c r="M140">
        <f t="shared" si="20"/>
        <v>111.6118851436688</v>
      </c>
    </row>
    <row r="141" spans="1:13" x14ac:dyDescent="0.3">
      <c r="A141">
        <v>1035.4499999999941</v>
      </c>
      <c r="B141">
        <v>62</v>
      </c>
      <c r="C141">
        <f t="shared" ref="C141:C204" si="23">$P$12*A141+$Q$12</f>
        <v>44.671550726682881</v>
      </c>
      <c r="D141">
        <f t="shared" ref="D141:D204" si="24">$E$2-A141-$N$5</f>
        <v>218.15000000000578</v>
      </c>
      <c r="E141">
        <f t="shared" ref="E141:E204" si="25">B141-C141</f>
        <v>17.328449273317119</v>
      </c>
      <c r="F141">
        <f t="shared" ref="F141:I204" si="26">F$5*EXP(-(($D141-F$6)^2)/(2*F$7^2))</f>
        <v>5.8169517280856698E-3</v>
      </c>
      <c r="G141">
        <f t="shared" si="26"/>
        <v>6.3975406571843635E-3</v>
      </c>
      <c r="H141">
        <f t="shared" si="26"/>
        <v>3.6487639963545241E-7</v>
      </c>
      <c r="I141">
        <f t="shared" si="26"/>
        <v>13.948143282324281</v>
      </c>
      <c r="J141">
        <f t="shared" si="21"/>
        <v>0</v>
      </c>
      <c r="K141">
        <f t="shared" ref="K141:K204" si="27">F141+G141+H141+I141+J141</f>
        <v>13.960358139585951</v>
      </c>
      <c r="L141">
        <f t="shared" si="22"/>
        <v>3.3680911337311681</v>
      </c>
      <c r="M141">
        <f t="shared" ref="M141:M204" si="28">(L141)^2</f>
        <v>11.344037885118505</v>
      </c>
    </row>
    <row r="142" spans="1:13" x14ac:dyDescent="0.3">
      <c r="A142">
        <v>1035.4999999999941</v>
      </c>
      <c r="B142">
        <v>63</v>
      </c>
      <c r="C142">
        <f t="shared" si="23"/>
        <v>44.615752786792882</v>
      </c>
      <c r="D142">
        <f t="shared" si="24"/>
        <v>218.10000000000582</v>
      </c>
      <c r="E142">
        <f t="shared" si="25"/>
        <v>18.384247213207118</v>
      </c>
      <c r="F142">
        <f t="shared" si="26"/>
        <v>8.1213629922282302E-3</v>
      </c>
      <c r="G142">
        <f t="shared" si="26"/>
        <v>8.9224451463428226E-3</v>
      </c>
      <c r="H142">
        <f t="shared" si="26"/>
        <v>5.7785794341383385E-7</v>
      </c>
      <c r="I142">
        <f t="shared" si="26"/>
        <v>16.354570111752647</v>
      </c>
      <c r="J142">
        <f t="shared" si="21"/>
        <v>0</v>
      </c>
      <c r="K142">
        <f t="shared" si="27"/>
        <v>16.37161449774916</v>
      </c>
      <c r="L142">
        <f t="shared" si="22"/>
        <v>2.0126327154579577</v>
      </c>
      <c r="M142">
        <f t="shared" si="28"/>
        <v>4.0506904473316725</v>
      </c>
    </row>
    <row r="143" spans="1:13" x14ac:dyDescent="0.3">
      <c r="A143">
        <v>1035.549999999994</v>
      </c>
      <c r="B143">
        <v>84</v>
      </c>
      <c r="C143">
        <f t="shared" si="23"/>
        <v>44.559954846902883</v>
      </c>
      <c r="D143">
        <f t="shared" si="24"/>
        <v>218.05000000000587</v>
      </c>
      <c r="E143">
        <f t="shared" si="25"/>
        <v>39.440045153097117</v>
      </c>
      <c r="F143">
        <f t="shared" si="26"/>
        <v>1.1274623536766776E-2</v>
      </c>
      <c r="G143">
        <f t="shared" si="26"/>
        <v>1.2373551888611879E-2</v>
      </c>
      <c r="H143">
        <f t="shared" si="26"/>
        <v>9.0998884037338593E-7</v>
      </c>
      <c r="I143">
        <f t="shared" si="26"/>
        <v>19.067841402486849</v>
      </c>
      <c r="J143">
        <f t="shared" si="21"/>
        <v>0</v>
      </c>
      <c r="K143">
        <f t="shared" si="27"/>
        <v>19.091490487901069</v>
      </c>
      <c r="L143">
        <f t="shared" si="22"/>
        <v>20.348554665196048</v>
      </c>
      <c r="M143">
        <f t="shared" si="28"/>
        <v>414.06367696247185</v>
      </c>
    </row>
    <row r="144" spans="1:13" x14ac:dyDescent="0.3">
      <c r="A144">
        <v>1035.599999999994</v>
      </c>
      <c r="B144">
        <v>66</v>
      </c>
      <c r="C144">
        <f t="shared" si="23"/>
        <v>44.504156907012884</v>
      </c>
      <c r="D144">
        <f t="shared" si="24"/>
        <v>218.00000000000591</v>
      </c>
      <c r="E144">
        <f t="shared" si="25"/>
        <v>21.495843092987116</v>
      </c>
      <c r="F144">
        <f t="shared" si="26"/>
        <v>1.5563771357568592E-2</v>
      </c>
      <c r="G144">
        <f t="shared" si="26"/>
        <v>1.7062573932837485E-2</v>
      </c>
      <c r="H144">
        <f t="shared" si="26"/>
        <v>1.4249207483352114E-6</v>
      </c>
      <c r="I144">
        <f t="shared" si="26"/>
        <v>22.105665506078704</v>
      </c>
      <c r="J144">
        <f t="shared" si="21"/>
        <v>0</v>
      </c>
      <c r="K144">
        <f t="shared" si="27"/>
        <v>22.138293276289858</v>
      </c>
      <c r="L144">
        <f t="shared" si="22"/>
        <v>-0.64245018330274206</v>
      </c>
      <c r="M144">
        <f t="shared" si="28"/>
        <v>0.41274223802572685</v>
      </c>
    </row>
    <row r="145" spans="1:13" x14ac:dyDescent="0.3">
      <c r="A145">
        <v>1035.649999999994</v>
      </c>
      <c r="B145">
        <v>52</v>
      </c>
      <c r="C145">
        <f t="shared" si="23"/>
        <v>44.448358967123113</v>
      </c>
      <c r="D145">
        <f t="shared" si="24"/>
        <v>217.95000000000596</v>
      </c>
      <c r="E145">
        <f t="shared" si="25"/>
        <v>7.551641032876887</v>
      </c>
      <c r="F145">
        <f t="shared" si="26"/>
        <v>2.1363248866588483E-2</v>
      </c>
      <c r="G145">
        <f t="shared" si="26"/>
        <v>2.3395610026175934E-2</v>
      </c>
      <c r="H145">
        <f t="shared" si="26"/>
        <v>2.2186307057463437E-6</v>
      </c>
      <c r="I145">
        <f t="shared" si="26"/>
        <v>25.482693017446387</v>
      </c>
      <c r="J145">
        <f t="shared" si="21"/>
        <v>0</v>
      </c>
      <c r="K145">
        <f t="shared" si="27"/>
        <v>25.527454094969858</v>
      </c>
      <c r="L145">
        <f t="shared" si="22"/>
        <v>-17.975813062092971</v>
      </c>
      <c r="M145">
        <f t="shared" si="28"/>
        <v>323.12985524331231</v>
      </c>
    </row>
    <row r="146" spans="1:13" x14ac:dyDescent="0.3">
      <c r="A146">
        <v>1035.6999999999939</v>
      </c>
      <c r="B146">
        <v>78</v>
      </c>
      <c r="C146">
        <f t="shared" si="23"/>
        <v>44.392561027233114</v>
      </c>
      <c r="D146">
        <f t="shared" si="24"/>
        <v>217.900000000006</v>
      </c>
      <c r="E146">
        <f t="shared" si="25"/>
        <v>33.607438972766886</v>
      </c>
      <c r="F146">
        <f t="shared" si="26"/>
        <v>2.9158113523149551E-2</v>
      </c>
      <c r="G146">
        <f t="shared" si="26"/>
        <v>3.1898030295166552E-2</v>
      </c>
      <c r="H146">
        <f t="shared" si="26"/>
        <v>3.4349387189688193E-6</v>
      </c>
      <c r="I146">
        <f t="shared" si="26"/>
        <v>29.209674393005091</v>
      </c>
      <c r="J146">
        <f t="shared" si="21"/>
        <v>0</v>
      </c>
      <c r="K146">
        <f t="shared" si="27"/>
        <v>29.270733971762127</v>
      </c>
      <c r="L146">
        <f t="shared" si="22"/>
        <v>4.3367050010047592</v>
      </c>
      <c r="M146">
        <f t="shared" si="28"/>
        <v>18.807010265739688</v>
      </c>
    </row>
    <row r="147" spans="1:13" x14ac:dyDescent="0.3">
      <c r="A147">
        <v>1035.7499999999939</v>
      </c>
      <c r="B147">
        <v>72</v>
      </c>
      <c r="C147">
        <f t="shared" si="23"/>
        <v>44.336763087343115</v>
      </c>
      <c r="D147">
        <f t="shared" si="24"/>
        <v>217.85000000000605</v>
      </c>
      <c r="E147">
        <f t="shared" si="25"/>
        <v>27.663236912656885</v>
      </c>
      <c r="F147">
        <f t="shared" si="26"/>
        <v>3.9572292485016383E-2</v>
      </c>
      <c r="G147">
        <f t="shared" si="26"/>
        <v>4.3244713462087976E-2</v>
      </c>
      <c r="H147">
        <f t="shared" si="26"/>
        <v>5.2880144431327335E-6</v>
      </c>
      <c r="I147">
        <f t="shared" si="26"/>
        <v>33.292604707859368</v>
      </c>
      <c r="J147">
        <f t="shared" si="21"/>
        <v>0</v>
      </c>
      <c r="K147">
        <f t="shared" si="27"/>
        <v>33.375427001820917</v>
      </c>
      <c r="L147">
        <f t="shared" si="22"/>
        <v>-5.7121900891640323</v>
      </c>
      <c r="M147">
        <f t="shared" si="28"/>
        <v>32.629115614743796</v>
      </c>
    </row>
    <row r="148" spans="1:13" x14ac:dyDescent="0.3">
      <c r="A148">
        <v>1035.7999999999938</v>
      </c>
      <c r="B148">
        <v>86</v>
      </c>
      <c r="C148">
        <f t="shared" si="23"/>
        <v>44.280965147453117</v>
      </c>
      <c r="D148">
        <f t="shared" si="24"/>
        <v>217.80000000000609</v>
      </c>
      <c r="E148">
        <f t="shared" si="25"/>
        <v>41.719034852546883</v>
      </c>
      <c r="F148">
        <f t="shared" si="26"/>
        <v>5.3402632141679209E-2</v>
      </c>
      <c r="G148">
        <f t="shared" si="26"/>
        <v>5.8296414787531156E-2</v>
      </c>
      <c r="H148">
        <f t="shared" si="26"/>
        <v>8.0947965330761212E-6</v>
      </c>
      <c r="I148">
        <f t="shared" si="26"/>
        <v>37.731884634417696</v>
      </c>
      <c r="J148">
        <f t="shared" si="21"/>
        <v>0</v>
      </c>
      <c r="K148">
        <f t="shared" si="27"/>
        <v>37.843591776143441</v>
      </c>
      <c r="L148">
        <f t="shared" si="22"/>
        <v>3.8754430764034424</v>
      </c>
      <c r="M148">
        <f t="shared" si="28"/>
        <v>15.019059038443379</v>
      </c>
    </row>
    <row r="149" spans="1:13" x14ac:dyDescent="0.3">
      <c r="A149">
        <v>1035.8499999999938</v>
      </c>
      <c r="B149">
        <v>88</v>
      </c>
      <c r="C149">
        <f t="shared" si="23"/>
        <v>44.225167207563345</v>
      </c>
      <c r="D149">
        <f t="shared" si="24"/>
        <v>217.75000000000614</v>
      </c>
      <c r="E149">
        <f t="shared" si="25"/>
        <v>43.774832792436655</v>
      </c>
      <c r="F149">
        <f t="shared" si="26"/>
        <v>7.1659501292887506E-2</v>
      </c>
      <c r="G149">
        <f t="shared" si="26"/>
        <v>7.8143045737325112E-2</v>
      </c>
      <c r="H149">
        <f t="shared" si="26"/>
        <v>1.2321367367385359E-5</v>
      </c>
      <c r="I149">
        <f t="shared" si="26"/>
        <v>42.521530372216077</v>
      </c>
      <c r="J149">
        <f t="shared" si="21"/>
        <v>0</v>
      </c>
      <c r="K149">
        <f t="shared" si="27"/>
        <v>42.671345240613654</v>
      </c>
      <c r="L149">
        <f t="shared" si="22"/>
        <v>1.103487551823001</v>
      </c>
      <c r="M149">
        <f t="shared" si="28"/>
        <v>1.2176847770283201</v>
      </c>
    </row>
    <row r="150" spans="1:13" x14ac:dyDescent="0.3">
      <c r="A150">
        <v>1035.8999999999937</v>
      </c>
      <c r="B150">
        <v>99</v>
      </c>
      <c r="C150">
        <f t="shared" si="23"/>
        <v>44.169369267673346</v>
      </c>
      <c r="D150">
        <f t="shared" si="24"/>
        <v>217.70000000000618</v>
      </c>
      <c r="E150">
        <f t="shared" si="25"/>
        <v>54.830630732326654</v>
      </c>
      <c r="F150">
        <f t="shared" si="26"/>
        <v>9.5614677515228341E-2</v>
      </c>
      <c r="G150">
        <f t="shared" si="26"/>
        <v>0.10415460769313499</v>
      </c>
      <c r="H150">
        <f t="shared" si="26"/>
        <v>1.8648827896673348E-5</v>
      </c>
      <c r="I150">
        <f t="shared" si="26"/>
        <v>47.6484678612008</v>
      </c>
      <c r="J150">
        <f t="shared" si="21"/>
        <v>0</v>
      </c>
      <c r="K150">
        <f t="shared" si="27"/>
        <v>47.848255795237058</v>
      </c>
      <c r="L150">
        <f t="shared" si="22"/>
        <v>6.9823749370895953</v>
      </c>
      <c r="M150">
        <f t="shared" si="28"/>
        <v>48.753559762096927</v>
      </c>
    </row>
    <row r="151" spans="1:13" x14ac:dyDescent="0.3">
      <c r="A151">
        <v>1035.9499999999937</v>
      </c>
      <c r="B151">
        <v>89</v>
      </c>
      <c r="C151">
        <f t="shared" si="23"/>
        <v>44.113571327783347</v>
      </c>
      <c r="D151">
        <f t="shared" si="24"/>
        <v>217.65000000000623</v>
      </c>
      <c r="E151">
        <f t="shared" si="25"/>
        <v>44.886428672216653</v>
      </c>
      <c r="F151">
        <f t="shared" si="26"/>
        <v>0.12685716831148677</v>
      </c>
      <c r="G151">
        <f t="shared" si="26"/>
        <v>0.13804043066188923</v>
      </c>
      <c r="H151">
        <f t="shared" si="26"/>
        <v>2.8066214542182036E-5</v>
      </c>
      <c r="I151">
        <f t="shared" si="26"/>
        <v>53.09194787879553</v>
      </c>
      <c r="J151">
        <f t="shared" si="21"/>
        <v>0</v>
      </c>
      <c r="K151">
        <f t="shared" si="27"/>
        <v>53.356873543983447</v>
      </c>
      <c r="L151">
        <f t="shared" si="22"/>
        <v>-8.4704448717667944</v>
      </c>
      <c r="M151">
        <f t="shared" si="28"/>
        <v>71.748436325640384</v>
      </c>
    </row>
    <row r="152" spans="1:13" x14ac:dyDescent="0.3">
      <c r="A152">
        <v>1035.9999999999936</v>
      </c>
      <c r="B152">
        <v>100</v>
      </c>
      <c r="C152">
        <f t="shared" si="23"/>
        <v>44.057773387893349</v>
      </c>
      <c r="D152">
        <f t="shared" si="24"/>
        <v>217.60000000000628</v>
      </c>
      <c r="E152">
        <f t="shared" si="25"/>
        <v>55.942226612106651</v>
      </c>
      <c r="F152">
        <f t="shared" si="26"/>
        <v>0.16735747942605042</v>
      </c>
      <c r="G152">
        <f t="shared" si="26"/>
        <v>0.1819172108262869</v>
      </c>
      <c r="H152">
        <f t="shared" si="26"/>
        <v>4.2000630068878051E-5</v>
      </c>
      <c r="I152">
        <f t="shared" si="26"/>
        <v>58.823118305022859</v>
      </c>
      <c r="J152">
        <f t="shared" si="21"/>
        <v>0</v>
      </c>
      <c r="K152">
        <f t="shared" si="27"/>
        <v>59.172434995905263</v>
      </c>
      <c r="L152">
        <f t="shared" si="22"/>
        <v>-3.2302083837986117</v>
      </c>
      <c r="M152">
        <f t="shared" si="28"/>
        <v>10.434246202762839</v>
      </c>
    </row>
    <row r="153" spans="1:13" x14ac:dyDescent="0.3">
      <c r="A153">
        <v>1036.0499999999936</v>
      </c>
      <c r="B153">
        <v>99</v>
      </c>
      <c r="C153">
        <f t="shared" si="23"/>
        <v>44.001975448003577</v>
      </c>
      <c r="D153">
        <f t="shared" si="24"/>
        <v>217.55000000000632</v>
      </c>
      <c r="E153">
        <f t="shared" si="25"/>
        <v>54.998024551996423</v>
      </c>
      <c r="F153">
        <f t="shared" si="26"/>
        <v>0.21954062934595972</v>
      </c>
      <c r="G153">
        <f t="shared" si="26"/>
        <v>0.23838610462641585</v>
      </c>
      <c r="H153">
        <f t="shared" si="26"/>
        <v>6.2498189334692181E-5</v>
      </c>
      <c r="I153">
        <f t="shared" si="26"/>
        <v>64.804787751531308</v>
      </c>
      <c r="J153">
        <f t="shared" si="21"/>
        <v>0</v>
      </c>
      <c r="K153">
        <f t="shared" si="27"/>
        <v>65.262776983693016</v>
      </c>
      <c r="L153">
        <f t="shared" si="22"/>
        <v>-10.264752431696593</v>
      </c>
      <c r="M153">
        <f t="shared" si="28"/>
        <v>105.36514248402112</v>
      </c>
    </row>
    <row r="154" spans="1:13" x14ac:dyDescent="0.3">
      <c r="A154">
        <v>1036.0999999999935</v>
      </c>
      <c r="B154">
        <v>117</v>
      </c>
      <c r="C154">
        <f t="shared" si="23"/>
        <v>43.946177508113578</v>
      </c>
      <c r="D154">
        <f t="shared" si="24"/>
        <v>217.50000000000637</v>
      </c>
      <c r="E154">
        <f t="shared" si="25"/>
        <v>73.053822491886422</v>
      </c>
      <c r="F154">
        <f t="shared" si="26"/>
        <v>0.28636790905248738</v>
      </c>
      <c r="G154">
        <f t="shared" si="26"/>
        <v>0.31061880922814827</v>
      </c>
      <c r="H154">
        <f t="shared" si="26"/>
        <v>9.2473805543690597E-5</v>
      </c>
      <c r="I154">
        <f t="shared" si="26"/>
        <v>70.991410783149234</v>
      </c>
      <c r="J154">
        <f t="shared" si="21"/>
        <v>0</v>
      </c>
      <c r="K154">
        <f t="shared" si="27"/>
        <v>71.588489975235419</v>
      </c>
      <c r="L154">
        <f t="shared" si="22"/>
        <v>1.4653325166510029</v>
      </c>
      <c r="M154">
        <f t="shared" si="28"/>
        <v>2.1471993843547619</v>
      </c>
    </row>
    <row r="155" spans="1:13" x14ac:dyDescent="0.3">
      <c r="A155">
        <v>1036.1499999999935</v>
      </c>
      <c r="B155">
        <v>132</v>
      </c>
      <c r="C155">
        <f t="shared" si="23"/>
        <v>43.89037956822358</v>
      </c>
      <c r="D155">
        <f t="shared" si="24"/>
        <v>217.45000000000641</v>
      </c>
      <c r="E155">
        <f t="shared" si="25"/>
        <v>88.10962043177642</v>
      </c>
      <c r="F155">
        <f t="shared" si="26"/>
        <v>0.37142698859392026</v>
      </c>
      <c r="G155">
        <f t="shared" si="26"/>
        <v>0.40245212884262205</v>
      </c>
      <c r="H155">
        <f t="shared" si="26"/>
        <v>1.3605349120440272E-4</v>
      </c>
      <c r="I155">
        <f t="shared" si="26"/>
        <v>77.329319106934093</v>
      </c>
      <c r="J155">
        <f t="shared" si="21"/>
        <v>0</v>
      </c>
      <c r="K155">
        <f t="shared" si="27"/>
        <v>78.103334277861833</v>
      </c>
      <c r="L155">
        <f t="shared" si="22"/>
        <v>10.006286153914587</v>
      </c>
      <c r="M155">
        <f t="shared" si="28"/>
        <v>100.12576259402277</v>
      </c>
    </row>
    <row r="156" spans="1:13" x14ac:dyDescent="0.3">
      <c r="A156">
        <v>1036.1999999999935</v>
      </c>
      <c r="B156">
        <v>126</v>
      </c>
      <c r="C156">
        <f t="shared" si="23"/>
        <v>43.834581628333808</v>
      </c>
      <c r="D156">
        <f t="shared" si="24"/>
        <v>217.40000000000646</v>
      </c>
      <c r="E156">
        <f t="shared" si="25"/>
        <v>82.165418371666192</v>
      </c>
      <c r="F156">
        <f t="shared" si="26"/>
        <v>0.47902946882890252</v>
      </c>
      <c r="G156">
        <f t="shared" si="26"/>
        <v>0.51848998565926419</v>
      </c>
      <c r="H156">
        <f t="shared" si="26"/>
        <v>1.9903997831999959E-4</v>
      </c>
      <c r="I156">
        <f t="shared" si="26"/>
        <v>83.757215466843817</v>
      </c>
      <c r="J156">
        <f t="shared" si="21"/>
        <v>0</v>
      </c>
      <c r="K156">
        <f t="shared" si="27"/>
        <v>84.7549339613103</v>
      </c>
      <c r="L156">
        <f t="shared" si="22"/>
        <v>-2.5895155896441082</v>
      </c>
      <c r="M156">
        <f t="shared" si="28"/>
        <v>6.705590989009873</v>
      </c>
    </row>
    <row r="157" spans="1:13" x14ac:dyDescent="0.3">
      <c r="A157">
        <v>1036.2499999999934</v>
      </c>
      <c r="B157">
        <v>119</v>
      </c>
      <c r="C157">
        <f t="shared" si="23"/>
        <v>43.778783688443809</v>
      </c>
      <c r="D157">
        <f t="shared" si="24"/>
        <v>217.3500000000065</v>
      </c>
      <c r="E157">
        <f t="shared" si="25"/>
        <v>75.221216311556191</v>
      </c>
      <c r="F157">
        <f t="shared" si="26"/>
        <v>0.61431436378279336</v>
      </c>
      <c r="G157">
        <f t="shared" si="26"/>
        <v>0.66421118005888569</v>
      </c>
      <c r="H157">
        <f t="shared" si="26"/>
        <v>2.895413573672535E-4</v>
      </c>
      <c r="I157">
        <f t="shared" si="26"/>
        <v>90.206937781765788</v>
      </c>
      <c r="J157">
        <f t="shared" si="21"/>
        <v>0</v>
      </c>
      <c r="K157">
        <f t="shared" si="27"/>
        <v>91.48575286696483</v>
      </c>
      <c r="L157">
        <f t="shared" si="22"/>
        <v>-16.26453655540864</v>
      </c>
      <c r="M157">
        <f t="shared" si="28"/>
        <v>264.53514936222393</v>
      </c>
    </row>
    <row r="158" spans="1:13" x14ac:dyDescent="0.3">
      <c r="A158">
        <v>1036.2999999999934</v>
      </c>
      <c r="B158">
        <v>150</v>
      </c>
      <c r="C158">
        <f t="shared" si="23"/>
        <v>43.72298574855381</v>
      </c>
      <c r="D158">
        <f t="shared" si="24"/>
        <v>217.30000000000655</v>
      </c>
      <c r="E158">
        <f t="shared" si="25"/>
        <v>106.27701425144619</v>
      </c>
      <c r="F158">
        <f t="shared" si="26"/>
        <v>0.78335527834494822</v>
      </c>
      <c r="G158">
        <f t="shared" si="26"/>
        <v>0.84608044054660392</v>
      </c>
      <c r="H158">
        <f t="shared" si="26"/>
        <v>4.1881339318245787E-4</v>
      </c>
      <c r="I158">
        <f t="shared" si="26"/>
        <v>96.604490634628462</v>
      </c>
      <c r="J158">
        <f t="shared" si="21"/>
        <v>0</v>
      </c>
      <c r="K158">
        <f t="shared" si="27"/>
        <v>98.234345166913201</v>
      </c>
      <c r="L158">
        <f t="shared" si="22"/>
        <v>8.0426690845329887</v>
      </c>
      <c r="M158">
        <f t="shared" si="28"/>
        <v>64.684526003302707</v>
      </c>
    </row>
    <row r="159" spans="1:13" x14ac:dyDescent="0.3">
      <c r="A159">
        <v>1036.3499999999933</v>
      </c>
      <c r="B159">
        <v>155</v>
      </c>
      <c r="C159">
        <f t="shared" si="23"/>
        <v>43.667187808663812</v>
      </c>
      <c r="D159">
        <f t="shared" si="24"/>
        <v>217.25000000000659</v>
      </c>
      <c r="E159">
        <f t="shared" si="25"/>
        <v>111.33281219133619</v>
      </c>
      <c r="F159">
        <f t="shared" si="26"/>
        <v>0.99326822688161498</v>
      </c>
      <c r="G159">
        <f t="shared" si="26"/>
        <v>1.0716594408012079</v>
      </c>
      <c r="H159">
        <f t="shared" si="26"/>
        <v>6.023794977350254E-4</v>
      </c>
      <c r="I159">
        <f t="shared" si="26"/>
        <v>102.87132999854494</v>
      </c>
      <c r="J159">
        <f t="shared" si="21"/>
        <v>0</v>
      </c>
      <c r="K159">
        <f t="shared" si="27"/>
        <v>104.9368600457255</v>
      </c>
      <c r="L159">
        <f t="shared" si="22"/>
        <v>6.3959521456106927</v>
      </c>
      <c r="M159">
        <f t="shared" si="28"/>
        <v>40.908203848942023</v>
      </c>
    </row>
    <row r="160" spans="1:13" x14ac:dyDescent="0.3">
      <c r="A160">
        <v>1036.3999999999933</v>
      </c>
      <c r="B160">
        <v>153</v>
      </c>
      <c r="C160">
        <f t="shared" si="23"/>
        <v>43.61138986877404</v>
      </c>
      <c r="D160">
        <f t="shared" si="24"/>
        <v>217.20000000000664</v>
      </c>
      <c r="E160">
        <f t="shared" si="25"/>
        <v>109.38861013122596</v>
      </c>
      <c r="F160">
        <f t="shared" si="26"/>
        <v>1.2523161391867588</v>
      </c>
      <c r="G160">
        <f t="shared" si="26"/>
        <v>1.3497135203429829</v>
      </c>
      <c r="H160">
        <f t="shared" si="26"/>
        <v>8.6150830352900486E-4</v>
      </c>
      <c r="I160">
        <f t="shared" si="26"/>
        <v>108.92587559550985</v>
      </c>
      <c r="J160">
        <f t="shared" si="21"/>
        <v>0</v>
      </c>
      <c r="K160">
        <f t="shared" si="27"/>
        <v>111.52876676334313</v>
      </c>
      <c r="L160">
        <f t="shared" si="22"/>
        <v>-2.1401566321171686</v>
      </c>
      <c r="M160">
        <f t="shared" si="28"/>
        <v>4.5802704099951015</v>
      </c>
    </row>
    <row r="161" spans="1:13" x14ac:dyDescent="0.3">
      <c r="A161">
        <v>1036.4499999999932</v>
      </c>
      <c r="B161">
        <v>171</v>
      </c>
      <c r="C161">
        <f t="shared" si="23"/>
        <v>43.555591928884041</v>
      </c>
      <c r="D161">
        <f t="shared" si="24"/>
        <v>217.15000000000668</v>
      </c>
      <c r="E161">
        <f t="shared" si="25"/>
        <v>127.44440807111596</v>
      </c>
      <c r="F161">
        <f t="shared" si="26"/>
        <v>1.5700051499013272</v>
      </c>
      <c r="G161">
        <f t="shared" si="26"/>
        <v>1.6903088585203105</v>
      </c>
      <c r="H161">
        <f t="shared" si="26"/>
        <v>1.2251476137128429E-3</v>
      </c>
      <c r="I161">
        <f t="shared" si="26"/>
        <v>114.68521410615524</v>
      </c>
      <c r="J161">
        <f t="shared" si="21"/>
        <v>0</v>
      </c>
      <c r="K161">
        <f t="shared" si="27"/>
        <v>117.9467532621906</v>
      </c>
      <c r="L161">
        <f t="shared" si="22"/>
        <v>9.4976548089253612</v>
      </c>
      <c r="M161">
        <f t="shared" si="28"/>
        <v>90.205446869503035</v>
      </c>
    </row>
    <row r="162" spans="1:13" x14ac:dyDescent="0.3">
      <c r="A162">
        <v>1036.4999999999932</v>
      </c>
      <c r="B162">
        <v>172</v>
      </c>
      <c r="C162">
        <f t="shared" si="23"/>
        <v>43.499793988994043</v>
      </c>
      <c r="D162">
        <f t="shared" si="24"/>
        <v>217.10000000000673</v>
      </c>
      <c r="E162">
        <f t="shared" si="25"/>
        <v>128.50020601100596</v>
      </c>
      <c r="F162">
        <f t="shared" si="26"/>
        <v>1.9571668063220466</v>
      </c>
      <c r="G162">
        <f t="shared" si="26"/>
        <v>2.104893862601644</v>
      </c>
      <c r="H162">
        <f t="shared" si="26"/>
        <v>1.7324353400378903E-3</v>
      </c>
      <c r="I162">
        <f t="shared" si="26"/>
        <v>120.06694619389042</v>
      </c>
      <c r="J162">
        <f t="shared" si="21"/>
        <v>0</v>
      </c>
      <c r="K162">
        <f t="shared" si="27"/>
        <v>124.13073929815414</v>
      </c>
      <c r="L162">
        <f t="shared" si="22"/>
        <v>4.3694667128518176</v>
      </c>
      <c r="M162">
        <f t="shared" si="28"/>
        <v>19.092239354720068</v>
      </c>
    </row>
    <row r="163" spans="1:13" x14ac:dyDescent="0.3">
      <c r="A163">
        <v>1036.5499999999931</v>
      </c>
      <c r="B163">
        <v>168</v>
      </c>
      <c r="C163">
        <f t="shared" si="23"/>
        <v>43.443996049104044</v>
      </c>
      <c r="D163">
        <f t="shared" si="24"/>
        <v>217.05000000000678</v>
      </c>
      <c r="E163">
        <f t="shared" si="25"/>
        <v>124.55600395089596</v>
      </c>
      <c r="F163">
        <f t="shared" si="26"/>
        <v>2.4260194093177008</v>
      </c>
      <c r="G163">
        <f t="shared" si="26"/>
        <v>2.6063575955907097</v>
      </c>
      <c r="H163">
        <f t="shared" si="26"/>
        <v>2.4359328677356277E-3</v>
      </c>
      <c r="I163">
        <f t="shared" si="26"/>
        <v>124.99112157125568</v>
      </c>
      <c r="J163">
        <f t="shared" si="21"/>
        <v>0</v>
      </c>
      <c r="K163">
        <f t="shared" si="27"/>
        <v>130.02593450903183</v>
      </c>
      <c r="L163">
        <f t="shared" si="22"/>
        <v>-5.4699305581358715</v>
      </c>
      <c r="M163">
        <f t="shared" si="28"/>
        <v>29.920140310828607</v>
      </c>
    </row>
    <row r="164" spans="1:13" x14ac:dyDescent="0.3">
      <c r="A164">
        <v>1036.5999999999931</v>
      </c>
      <c r="B164">
        <v>171</v>
      </c>
      <c r="C164">
        <f t="shared" si="23"/>
        <v>43.388198109214272</v>
      </c>
      <c r="D164">
        <f t="shared" si="24"/>
        <v>217.00000000000682</v>
      </c>
      <c r="E164">
        <f t="shared" si="25"/>
        <v>127.61180189078573</v>
      </c>
      <c r="F164">
        <f t="shared" si="26"/>
        <v>2.9902008860435321</v>
      </c>
      <c r="G164">
        <f t="shared" si="26"/>
        <v>3.2090572552311034</v>
      </c>
      <c r="H164">
        <f t="shared" si="26"/>
        <v>3.4057538907663965E-3</v>
      </c>
      <c r="I164">
        <f t="shared" si="26"/>
        <v>129.38219966898484</v>
      </c>
      <c r="J164">
        <f t="shared" si="21"/>
        <v>0</v>
      </c>
      <c r="K164">
        <f t="shared" si="27"/>
        <v>135.58486356415025</v>
      </c>
      <c r="L164">
        <f t="shared" si="22"/>
        <v>-7.9730616733645263</v>
      </c>
      <c r="M164">
        <f t="shared" si="28"/>
        <v>63.569712447274341</v>
      </c>
    </row>
    <row r="165" spans="1:13" x14ac:dyDescent="0.3">
      <c r="A165">
        <v>1036.649999999993</v>
      </c>
      <c r="B165">
        <v>185</v>
      </c>
      <c r="C165">
        <f t="shared" si="23"/>
        <v>43.332400169324274</v>
      </c>
      <c r="D165">
        <f t="shared" si="24"/>
        <v>216.95000000000687</v>
      </c>
      <c r="E165">
        <f t="shared" si="25"/>
        <v>141.66759983067573</v>
      </c>
      <c r="F165">
        <f t="shared" si="26"/>
        <v>3.6647649542778251</v>
      </c>
      <c r="G165">
        <f t="shared" si="26"/>
        <v>3.9288060995352878</v>
      </c>
      <c r="H165">
        <f t="shared" si="26"/>
        <v>4.7347916456532847E-3</v>
      </c>
      <c r="I165">
        <f t="shared" si="26"/>
        <v>133.17096933032161</v>
      </c>
      <c r="J165">
        <f t="shared" si="21"/>
        <v>0</v>
      </c>
      <c r="K165">
        <f t="shared" si="27"/>
        <v>140.76927517578036</v>
      </c>
      <c r="L165">
        <f t="shared" si="22"/>
        <v>0.89832465489536162</v>
      </c>
      <c r="M165">
        <f t="shared" si="28"/>
        <v>0.80698718559287053</v>
      </c>
    </row>
    <row r="166" spans="1:13" x14ac:dyDescent="0.3">
      <c r="A166">
        <v>1036.699999999993</v>
      </c>
      <c r="B166">
        <v>181</v>
      </c>
      <c r="C166">
        <f t="shared" si="23"/>
        <v>43.276602229434275</v>
      </c>
      <c r="D166">
        <f t="shared" si="24"/>
        <v>216.90000000000691</v>
      </c>
      <c r="E166">
        <f t="shared" si="25"/>
        <v>137.72339777056573</v>
      </c>
      <c r="F166">
        <f t="shared" si="26"/>
        <v>4.4661319567569322</v>
      </c>
      <c r="G166">
        <f t="shared" si="26"/>
        <v>4.7828128799456193</v>
      </c>
      <c r="H166">
        <f t="shared" si="26"/>
        <v>6.5452787797520267E-3</v>
      </c>
      <c r="I166">
        <f t="shared" si="26"/>
        <v>136.29635968447624</v>
      </c>
      <c r="J166">
        <f t="shared" si="21"/>
        <v>0</v>
      </c>
      <c r="K166">
        <f t="shared" si="27"/>
        <v>145.55184979995855</v>
      </c>
      <c r="L166">
        <f t="shared" si="22"/>
        <v>-7.828452029392821</v>
      </c>
      <c r="M166">
        <f t="shared" si="28"/>
        <v>61.284661176504578</v>
      </c>
    </row>
    <row r="167" spans="1:13" x14ac:dyDescent="0.3">
      <c r="A167">
        <v>1036.749999999993</v>
      </c>
      <c r="B167">
        <v>200</v>
      </c>
      <c r="C167">
        <f t="shared" si="23"/>
        <v>43.220804289544276</v>
      </c>
      <c r="D167">
        <f t="shared" si="24"/>
        <v>216.85000000000696</v>
      </c>
      <c r="E167">
        <f t="shared" si="25"/>
        <v>156.77919571045572</v>
      </c>
      <c r="F167">
        <f t="shared" si="26"/>
        <v>5.4119857036554455</v>
      </c>
      <c r="G167">
        <f t="shared" si="26"/>
        <v>5.7895638775885416</v>
      </c>
      <c r="H167">
        <f t="shared" si="26"/>
        <v>8.99694551442899E-3</v>
      </c>
      <c r="I167">
        <f t="shared" si="26"/>
        <v>138.70707614484846</v>
      </c>
      <c r="J167">
        <f t="shared" si="21"/>
        <v>0</v>
      </c>
      <c r="K167">
        <f t="shared" si="27"/>
        <v>149.91762267160686</v>
      </c>
      <c r="L167">
        <f t="shared" si="22"/>
        <v>6.8615730388488601</v>
      </c>
      <c r="M167">
        <f t="shared" si="28"/>
        <v>47.081184567457576</v>
      </c>
    </row>
    <row r="168" spans="1:13" x14ac:dyDescent="0.3">
      <c r="A168">
        <v>1036.7999999999929</v>
      </c>
      <c r="B168">
        <v>202</v>
      </c>
      <c r="C168">
        <f t="shared" si="23"/>
        <v>43.165006349654504</v>
      </c>
      <c r="D168">
        <f t="shared" si="24"/>
        <v>216.800000000007</v>
      </c>
      <c r="E168">
        <f t="shared" si="25"/>
        <v>158.8349936503455</v>
      </c>
      <c r="F168">
        <f t="shared" si="26"/>
        <v>6.5211080447767102</v>
      </c>
      <c r="G168">
        <f t="shared" si="26"/>
        <v>6.9686391251983979</v>
      </c>
      <c r="H168">
        <f t="shared" si="26"/>
        <v>1.2297071464167971E-2</v>
      </c>
      <c r="I168">
        <f t="shared" si="26"/>
        <v>140.36300035352684</v>
      </c>
      <c r="J168">
        <f t="shared" si="21"/>
        <v>0</v>
      </c>
      <c r="K168">
        <f t="shared" si="27"/>
        <v>153.86504459496612</v>
      </c>
      <c r="L168">
        <f t="shared" si="22"/>
        <v>4.9699490553793737</v>
      </c>
      <c r="M168">
        <f t="shared" si="28"/>
        <v>24.700393613066328</v>
      </c>
    </row>
    <row r="169" spans="1:13" x14ac:dyDescent="0.3">
      <c r="A169">
        <v>1036.8499999999929</v>
      </c>
      <c r="B169">
        <v>212</v>
      </c>
      <c r="C169">
        <f t="shared" si="23"/>
        <v>43.109208409764506</v>
      </c>
      <c r="D169">
        <f t="shared" si="24"/>
        <v>216.75000000000705</v>
      </c>
      <c r="E169">
        <f t="shared" si="25"/>
        <v>168.89079159023549</v>
      </c>
      <c r="F169">
        <f t="shared" si="26"/>
        <v>7.8131437751664512</v>
      </c>
      <c r="G169">
        <f t="shared" si="26"/>
        <v>8.3404554124916963</v>
      </c>
      <c r="H169">
        <f t="shared" si="26"/>
        <v>1.6712751993913106E-2</v>
      </c>
      <c r="I169">
        <f t="shared" si="26"/>
        <v>141.23630070218388</v>
      </c>
      <c r="J169">
        <f t="shared" si="21"/>
        <v>0</v>
      </c>
      <c r="K169">
        <f t="shared" si="27"/>
        <v>157.40661264183595</v>
      </c>
      <c r="L169">
        <f t="shared" si="22"/>
        <v>11.484178948399546</v>
      </c>
      <c r="M169">
        <f t="shared" si="28"/>
        <v>131.88636611886329</v>
      </c>
    </row>
    <row r="170" spans="1:13" x14ac:dyDescent="0.3">
      <c r="A170">
        <v>1036.8999999999928</v>
      </c>
      <c r="B170">
        <v>194</v>
      </c>
      <c r="C170">
        <f t="shared" si="23"/>
        <v>43.053410469874507</v>
      </c>
      <c r="D170">
        <f t="shared" si="24"/>
        <v>216.70000000000709</v>
      </c>
      <c r="E170">
        <f t="shared" si="25"/>
        <v>150.94658953012549</v>
      </c>
      <c r="F170">
        <f t="shared" si="26"/>
        <v>9.3082899196604973</v>
      </c>
      <c r="G170">
        <f t="shared" si="26"/>
        <v>9.9259302753844789</v>
      </c>
      <c r="H170">
        <f t="shared" si="26"/>
        <v>2.2585718208417059E-2</v>
      </c>
      <c r="I170">
        <f t="shared" si="26"/>
        <v>141.31221047808231</v>
      </c>
      <c r="J170">
        <f t="shared" si="21"/>
        <v>0</v>
      </c>
      <c r="K170">
        <f t="shared" si="27"/>
        <v>160.56901639133571</v>
      </c>
      <c r="L170">
        <f t="shared" si="22"/>
        <v>-9.6224268612102151</v>
      </c>
      <c r="M170">
        <f t="shared" si="28"/>
        <v>92.591098699339867</v>
      </c>
    </row>
    <row r="171" spans="1:13" x14ac:dyDescent="0.3">
      <c r="A171">
        <v>1036.9499999999928</v>
      </c>
      <c r="B171">
        <v>212</v>
      </c>
      <c r="C171">
        <f t="shared" si="23"/>
        <v>42.997612529984508</v>
      </c>
      <c r="D171">
        <f t="shared" si="24"/>
        <v>216.65000000000714</v>
      </c>
      <c r="E171">
        <f t="shared" si="25"/>
        <v>169.00238747001549</v>
      </c>
      <c r="F171">
        <f t="shared" si="26"/>
        <v>11.026905482805176</v>
      </c>
      <c r="G171">
        <f t="shared" si="26"/>
        <v>11.746063395212717</v>
      </c>
      <c r="H171">
        <f t="shared" si="26"/>
        <v>3.0350056731793675E-2</v>
      </c>
      <c r="I171">
        <f t="shared" si="26"/>
        <v>140.58944323411552</v>
      </c>
      <c r="J171">
        <f t="shared" si="21"/>
        <v>0</v>
      </c>
      <c r="K171">
        <f t="shared" si="27"/>
        <v>163.3927621688652</v>
      </c>
      <c r="L171">
        <f t="shared" si="22"/>
        <v>5.6096253011502881</v>
      </c>
      <c r="M171">
        <f t="shared" si="28"/>
        <v>31.46789601930546</v>
      </c>
    </row>
    <row r="172" spans="1:13" x14ac:dyDescent="0.3">
      <c r="A172">
        <v>1036.9999999999927</v>
      </c>
      <c r="B172">
        <v>197</v>
      </c>
      <c r="C172">
        <f t="shared" si="23"/>
        <v>42.941814590094737</v>
      </c>
      <c r="D172">
        <f t="shared" si="24"/>
        <v>216.60000000000719</v>
      </c>
      <c r="E172">
        <f t="shared" si="25"/>
        <v>154.05818540990526</v>
      </c>
      <c r="F172">
        <f t="shared" si="26"/>
        <v>12.989040401405925</v>
      </c>
      <c r="G172">
        <f t="shared" si="26"/>
        <v>13.821434687774001</v>
      </c>
      <c r="H172">
        <f t="shared" si="26"/>
        <v>4.0553166821858208E-2</v>
      </c>
      <c r="I172">
        <f t="shared" si="26"/>
        <v>139.08022905620217</v>
      </c>
      <c r="J172">
        <f t="shared" si="21"/>
        <v>0</v>
      </c>
      <c r="K172">
        <f t="shared" si="27"/>
        <v>165.93125731220397</v>
      </c>
      <c r="L172">
        <f t="shared" si="22"/>
        <v>-11.873071902298705</v>
      </c>
      <c r="M172">
        <f t="shared" si="28"/>
        <v>140.96983639715498</v>
      </c>
    </row>
    <row r="173" spans="1:13" x14ac:dyDescent="0.3">
      <c r="A173">
        <v>1037.0499999999927</v>
      </c>
      <c r="B173">
        <v>204</v>
      </c>
      <c r="C173">
        <f t="shared" si="23"/>
        <v>42.886016650204738</v>
      </c>
      <c r="D173">
        <f t="shared" si="24"/>
        <v>216.55000000000723</v>
      </c>
      <c r="E173">
        <f t="shared" si="25"/>
        <v>161.11398334979526</v>
      </c>
      <c r="F173">
        <f t="shared" si="26"/>
        <v>15.213885673030106</v>
      </c>
      <c r="G173">
        <f t="shared" si="26"/>
        <v>16.171621810572304</v>
      </c>
      <c r="H173">
        <f t="shared" si="26"/>
        <v>5.388026291983148E-2</v>
      </c>
      <c r="I173">
        <f t="shared" si="26"/>
        <v>136.80997029930211</v>
      </c>
      <c r="J173">
        <f t="shared" si="21"/>
        <v>0</v>
      </c>
      <c r="K173">
        <f t="shared" si="27"/>
        <v>168.24935804582435</v>
      </c>
      <c r="L173">
        <f t="shared" si="22"/>
        <v>-7.1353746960290891</v>
      </c>
      <c r="M173">
        <f t="shared" si="28"/>
        <v>50.913572052732214</v>
      </c>
    </row>
    <row r="174" spans="1:13" x14ac:dyDescent="0.3">
      <c r="A174">
        <v>1037.0999999999926</v>
      </c>
      <c r="B174">
        <v>214</v>
      </c>
      <c r="C174">
        <f t="shared" si="23"/>
        <v>42.830218710314739</v>
      </c>
      <c r="D174">
        <f t="shared" si="24"/>
        <v>216.50000000000728</v>
      </c>
      <c r="E174">
        <f t="shared" si="25"/>
        <v>171.16978128968526</v>
      </c>
      <c r="F174">
        <f t="shared" si="26"/>
        <v>17.719150389652626</v>
      </c>
      <c r="G174">
        <f t="shared" si="26"/>
        <v>18.814543784130475</v>
      </c>
      <c r="H174">
        <f t="shared" si="26"/>
        <v>7.1182674835731208E-2</v>
      </c>
      <c r="I174">
        <f t="shared" si="26"/>
        <v>133.81653033349514</v>
      </c>
      <c r="J174">
        <f t="shared" si="21"/>
        <v>0</v>
      </c>
      <c r="K174">
        <f t="shared" si="27"/>
        <v>170.42140718211397</v>
      </c>
      <c r="L174">
        <f t="shared" si="22"/>
        <v>0.74837410757129419</v>
      </c>
      <c r="M174">
        <f t="shared" si="28"/>
        <v>0.56006380488313101</v>
      </c>
    </row>
    <row r="175" spans="1:13" x14ac:dyDescent="0.3">
      <c r="A175">
        <v>1037.1499999999926</v>
      </c>
      <c r="B175">
        <v>222</v>
      </c>
      <c r="C175">
        <f t="shared" si="23"/>
        <v>42.77442077042474</v>
      </c>
      <c r="D175">
        <f t="shared" si="24"/>
        <v>216.45000000000732</v>
      </c>
      <c r="E175">
        <f t="shared" si="25"/>
        <v>179.22557922957526</v>
      </c>
      <c r="F175">
        <f t="shared" si="26"/>
        <v>20.520375571513043</v>
      </c>
      <c r="G175">
        <f t="shared" si="26"/>
        <v>21.765741787499408</v>
      </c>
      <c r="H175">
        <f t="shared" si="26"/>
        <v>9.3510109551669579E-2</v>
      </c>
      <c r="I175">
        <f t="shared" si="26"/>
        <v>130.14918312819651</v>
      </c>
      <c r="J175">
        <f t="shared" si="21"/>
        <v>0</v>
      </c>
      <c r="K175">
        <f t="shared" si="27"/>
        <v>172.52881059676065</v>
      </c>
      <c r="L175">
        <f t="shared" si="22"/>
        <v>6.6967686328146101</v>
      </c>
      <c r="M175">
        <f t="shared" si="28"/>
        <v>44.846710121449661</v>
      </c>
    </row>
    <row r="176" spans="1:13" x14ac:dyDescent="0.3">
      <c r="A176">
        <v>1037.1999999999925</v>
      </c>
      <c r="B176">
        <v>196</v>
      </c>
      <c r="C176">
        <f t="shared" si="23"/>
        <v>42.718622830534969</v>
      </c>
      <c r="D176">
        <f t="shared" si="24"/>
        <v>216.40000000000737</v>
      </c>
      <c r="E176">
        <f t="shared" si="25"/>
        <v>153.28137716946503</v>
      </c>
      <c r="F176">
        <f t="shared" si="26"/>
        <v>23.630199117157073</v>
      </c>
      <c r="G176">
        <f t="shared" si="26"/>
        <v>25.037612780486246</v>
      </c>
      <c r="H176">
        <f t="shared" si="26"/>
        <v>0.12214691233121595</v>
      </c>
      <c r="I176">
        <f t="shared" si="26"/>
        <v>125.86726439198702</v>
      </c>
      <c r="J176">
        <f t="shared" si="21"/>
        <v>0</v>
      </c>
      <c r="K176">
        <f t="shared" si="27"/>
        <v>174.65722320196156</v>
      </c>
      <c r="L176">
        <f t="shared" si="22"/>
        <v>-21.375846032496526</v>
      </c>
      <c r="M176">
        <f t="shared" si="28"/>
        <v>456.92679360499744</v>
      </c>
    </row>
    <row r="177" spans="1:13" x14ac:dyDescent="0.3">
      <c r="A177">
        <v>1037.2499999999925</v>
      </c>
      <c r="B177">
        <v>218</v>
      </c>
      <c r="C177">
        <f t="shared" si="23"/>
        <v>42.66282489064497</v>
      </c>
      <c r="D177">
        <f t="shared" si="24"/>
        <v>216.35000000000741</v>
      </c>
      <c r="E177">
        <f t="shared" si="25"/>
        <v>175.33717510935503</v>
      </c>
      <c r="F177">
        <f t="shared" si="26"/>
        <v>27.057590663595963</v>
      </c>
      <c r="G177">
        <f t="shared" si="26"/>
        <v>28.638616213459944</v>
      </c>
      <c r="H177">
        <f t="shared" si="26"/>
        <v>0.15865219524535965</v>
      </c>
      <c r="I177">
        <f t="shared" si="26"/>
        <v>121.03857584961509</v>
      </c>
      <c r="J177">
        <f t="shared" si="21"/>
        <v>0</v>
      </c>
      <c r="K177">
        <f t="shared" si="27"/>
        <v>176.89343492191637</v>
      </c>
      <c r="L177">
        <f t="shared" si="22"/>
        <v>-1.5562598125613363</v>
      </c>
      <c r="M177">
        <f t="shared" si="28"/>
        <v>2.4219446041934454</v>
      </c>
    </row>
    <row r="178" spans="1:13" x14ac:dyDescent="0.3">
      <c r="A178">
        <v>1037.2999999999925</v>
      </c>
      <c r="B178">
        <v>222</v>
      </c>
      <c r="C178">
        <f t="shared" si="23"/>
        <v>42.607026950754971</v>
      </c>
      <c r="D178">
        <f t="shared" si="24"/>
        <v>216.30000000000746</v>
      </c>
      <c r="E178">
        <f t="shared" si="25"/>
        <v>179.39297304924503</v>
      </c>
      <c r="F178">
        <f t="shared" si="26"/>
        <v>30.807079450362252</v>
      </c>
      <c r="G178">
        <f t="shared" si="26"/>
        <v>32.572478460815049</v>
      </c>
      <c r="H178">
        <f t="shared" si="26"/>
        <v>0.20490348426076932</v>
      </c>
      <c r="I178">
        <f t="shared" si="26"/>
        <v>115.73760257126943</v>
      </c>
      <c r="J178">
        <f t="shared" si="21"/>
        <v>0</v>
      </c>
      <c r="K178">
        <f t="shared" si="27"/>
        <v>179.3220639667075</v>
      </c>
      <c r="L178">
        <f t="shared" si="22"/>
        <v>7.0909082537525592E-2</v>
      </c>
      <c r="M178">
        <f t="shared" si="28"/>
        <v>5.0280979863136172E-3</v>
      </c>
    </row>
    <row r="179" spans="1:13" x14ac:dyDescent="0.3">
      <c r="A179">
        <v>1037.3499999999924</v>
      </c>
      <c r="B179">
        <v>226</v>
      </c>
      <c r="C179">
        <f t="shared" si="23"/>
        <v>42.5512290108652</v>
      </c>
      <c r="D179">
        <f t="shared" si="24"/>
        <v>216.2500000000075</v>
      </c>
      <c r="E179">
        <f t="shared" si="25"/>
        <v>183.4487709891348</v>
      </c>
      <c r="F179">
        <f t="shared" si="26"/>
        <v>34.878002140058285</v>
      </c>
      <c r="G179">
        <f t="shared" si="26"/>
        <v>36.837423480849033</v>
      </c>
      <c r="H179">
        <f t="shared" si="26"/>
        <v>0.26314326933273496</v>
      </c>
      <c r="I179">
        <f t="shared" si="26"/>
        <v>110.04360871841368</v>
      </c>
      <c r="J179">
        <f t="shared" si="21"/>
        <v>0</v>
      </c>
      <c r="K179">
        <f t="shared" si="27"/>
        <v>182.02217760865375</v>
      </c>
      <c r="L179">
        <f t="shared" si="22"/>
        <v>1.4265933804810516</v>
      </c>
      <c r="M179">
        <f t="shared" si="28"/>
        <v>2.0351686732323544</v>
      </c>
    </row>
    <row r="180" spans="1:13" x14ac:dyDescent="0.3">
      <c r="A180">
        <v>1037.3999999999924</v>
      </c>
      <c r="B180">
        <v>253</v>
      </c>
      <c r="C180">
        <f t="shared" si="23"/>
        <v>42.495431070975201</v>
      </c>
      <c r="D180">
        <f t="shared" si="24"/>
        <v>216.20000000000755</v>
      </c>
      <c r="E180">
        <f t="shared" si="25"/>
        <v>210.5045689290248</v>
      </c>
      <c r="F180">
        <f t="shared" si="26"/>
        <v>39.263800688157858</v>
      </c>
      <c r="G180">
        <f t="shared" si="26"/>
        <v>41.425461275208804</v>
      </c>
      <c r="H180">
        <f t="shared" si="26"/>
        <v>0.33602752562422261</v>
      </c>
      <c r="I180">
        <f t="shared" si="26"/>
        <v>104.03867945073141</v>
      </c>
      <c r="J180">
        <f t="shared" si="21"/>
        <v>0</v>
      </c>
      <c r="K180">
        <f t="shared" si="27"/>
        <v>185.06396893972229</v>
      </c>
      <c r="L180">
        <f t="shared" si="22"/>
        <v>25.440599989302513</v>
      </c>
      <c r="M180">
        <f t="shared" si="28"/>
        <v>647.22412781569903</v>
      </c>
    </row>
    <row r="181" spans="1:13" x14ac:dyDescent="0.3">
      <c r="A181">
        <v>1037.4499999999923</v>
      </c>
      <c r="B181">
        <v>231</v>
      </c>
      <c r="C181">
        <f t="shared" si="23"/>
        <v>42.439633131085202</v>
      </c>
      <c r="D181">
        <f t="shared" si="24"/>
        <v>216.15000000000759</v>
      </c>
      <c r="E181">
        <f t="shared" si="25"/>
        <v>188.5603668689148</v>
      </c>
      <c r="F181">
        <f t="shared" si="26"/>
        <v>43.951402500120963</v>
      </c>
      <c r="G181">
        <f t="shared" si="26"/>
        <v>46.321767712361144</v>
      </c>
      <c r="H181">
        <f t="shared" si="26"/>
        <v>0.42667491137986918</v>
      </c>
      <c r="I181">
        <f t="shared" si="26"/>
        <v>97.805776040831915</v>
      </c>
      <c r="J181">
        <f t="shared" si="21"/>
        <v>0</v>
      </c>
      <c r="K181">
        <f t="shared" si="27"/>
        <v>188.50562116469388</v>
      </c>
      <c r="L181">
        <f t="shared" si="22"/>
        <v>5.4745704220920288E-2</v>
      </c>
      <c r="M181">
        <f t="shared" si="28"/>
        <v>2.9970921306444894E-3</v>
      </c>
    </row>
    <row r="182" spans="1:13" x14ac:dyDescent="0.3">
      <c r="A182">
        <v>1037.4999999999923</v>
      </c>
      <c r="B182">
        <v>259</v>
      </c>
      <c r="C182">
        <f t="shared" si="23"/>
        <v>42.383835191195203</v>
      </c>
      <c r="D182">
        <f t="shared" si="24"/>
        <v>216.10000000000764</v>
      </c>
      <c r="E182">
        <f t="shared" si="25"/>
        <v>216.6161648088048</v>
      </c>
      <c r="F182">
        <f t="shared" si="26"/>
        <v>48.920716007991643</v>
      </c>
      <c r="G182">
        <f t="shared" si="26"/>
        <v>51.504189933204408</v>
      </c>
      <c r="H182">
        <f t="shared" si="26"/>
        <v>0.53871494642488482</v>
      </c>
      <c r="I182">
        <f t="shared" si="26"/>
        <v>91.426867627785754</v>
      </c>
      <c r="J182">
        <f t="shared" si="21"/>
        <v>0</v>
      </c>
      <c r="K182">
        <f t="shared" si="27"/>
        <v>192.39048851540667</v>
      </c>
      <c r="L182">
        <f t="shared" si="22"/>
        <v>24.225676293398124</v>
      </c>
      <c r="M182">
        <f t="shared" si="28"/>
        <v>586.88339187251188</v>
      </c>
    </row>
    <row r="183" spans="1:13" x14ac:dyDescent="0.3">
      <c r="A183">
        <v>1037.5499999999922</v>
      </c>
      <c r="B183">
        <v>258</v>
      </c>
      <c r="C183">
        <f t="shared" si="23"/>
        <v>42.328037251305432</v>
      </c>
      <c r="D183">
        <f t="shared" si="24"/>
        <v>216.05000000000769</v>
      </c>
      <c r="E183">
        <f t="shared" si="25"/>
        <v>215.67196274869457</v>
      </c>
      <c r="F183">
        <f t="shared" si="26"/>
        <v>54.144274224817984</v>
      </c>
      <c r="G183">
        <f t="shared" si="26"/>
        <v>56.942910659145404</v>
      </c>
      <c r="H183">
        <f t="shared" si="26"/>
        <v>0.67633304664667571</v>
      </c>
      <c r="I183">
        <f t="shared" si="26"/>
        <v>84.981196820847188</v>
      </c>
      <c r="J183">
        <f t="shared" si="21"/>
        <v>0</v>
      </c>
      <c r="K183">
        <f t="shared" si="27"/>
        <v>196.74471475145725</v>
      </c>
      <c r="L183">
        <f t="shared" si="22"/>
        <v>18.927247997237316</v>
      </c>
      <c r="M183">
        <f t="shared" si="28"/>
        <v>358.240716748924</v>
      </c>
    </row>
    <row r="184" spans="1:13" x14ac:dyDescent="0.3">
      <c r="A184">
        <v>1037.5999999999922</v>
      </c>
      <c r="B184">
        <v>236</v>
      </c>
      <c r="C184">
        <f t="shared" si="23"/>
        <v>42.272239311415433</v>
      </c>
      <c r="D184">
        <f t="shared" si="24"/>
        <v>216.00000000000773</v>
      </c>
      <c r="E184">
        <f t="shared" si="25"/>
        <v>193.72776068858457</v>
      </c>
      <c r="F184">
        <f t="shared" si="26"/>
        <v>59.587056635857017</v>
      </c>
      <c r="G184">
        <f t="shared" si="26"/>
        <v>62.600302124622985</v>
      </c>
      <c r="H184">
        <f t="shared" si="26"/>
        <v>0.84430985115573809</v>
      </c>
      <c r="I184">
        <f t="shared" si="26"/>
        <v>78.543727981542233</v>
      </c>
      <c r="J184">
        <f t="shared" si="21"/>
        <v>0</v>
      </c>
      <c r="K184">
        <f t="shared" si="27"/>
        <v>201.57539659317797</v>
      </c>
      <c r="L184">
        <f t="shared" si="22"/>
        <v>-7.8476359045934032</v>
      </c>
      <c r="M184">
        <f t="shared" si="28"/>
        <v>61.585389291063521</v>
      </c>
    </row>
    <row r="185" spans="1:13" x14ac:dyDescent="0.3">
      <c r="A185">
        <v>1037.6499999999921</v>
      </c>
      <c r="B185">
        <v>247</v>
      </c>
      <c r="C185">
        <f t="shared" si="23"/>
        <v>42.216441371525434</v>
      </c>
      <c r="D185">
        <f t="shared" si="24"/>
        <v>215.95000000000778</v>
      </c>
      <c r="E185">
        <f t="shared" si="25"/>
        <v>204.78355862847457</v>
      </c>
      <c r="F185">
        <f t="shared" si="26"/>
        <v>65.206515880058674</v>
      </c>
      <c r="G185">
        <f t="shared" si="26"/>
        <v>68.43099599078306</v>
      </c>
      <c r="H185">
        <f t="shared" si="26"/>
        <v>1.048051852439176</v>
      </c>
      <c r="I185">
        <f t="shared" si="26"/>
        <v>72.183817000415942</v>
      </c>
      <c r="J185">
        <f t="shared" si="21"/>
        <v>0</v>
      </c>
      <c r="K185">
        <f t="shared" si="27"/>
        <v>206.86938072369685</v>
      </c>
      <c r="L185">
        <f t="shared" si="22"/>
        <v>-2.0858220952222837</v>
      </c>
      <c r="M185">
        <f t="shared" si="28"/>
        <v>4.3506538129174777</v>
      </c>
    </row>
    <row r="186" spans="1:13" x14ac:dyDescent="0.3">
      <c r="A186">
        <v>1037.6999999999921</v>
      </c>
      <c r="B186">
        <v>258</v>
      </c>
      <c r="C186">
        <f t="shared" si="23"/>
        <v>42.160643431635435</v>
      </c>
      <c r="D186">
        <f t="shared" si="24"/>
        <v>215.90000000000782</v>
      </c>
      <c r="E186">
        <f t="shared" si="25"/>
        <v>215.83935656836456</v>
      </c>
      <c r="F186">
        <f t="shared" si="26"/>
        <v>70.952830074925316</v>
      </c>
      <c r="G186">
        <f t="shared" si="26"/>
        <v>74.382189495441708</v>
      </c>
      <c r="H186">
        <f t="shared" si="26"/>
        <v>1.2936099532559555</v>
      </c>
      <c r="I186">
        <f t="shared" si="26"/>
        <v>65.964130335617426</v>
      </c>
      <c r="J186">
        <f t="shared" si="21"/>
        <v>0</v>
      </c>
      <c r="K186">
        <f t="shared" si="27"/>
        <v>212.5927598592404</v>
      </c>
      <c r="L186">
        <f t="shared" si="22"/>
        <v>3.2465967091241623</v>
      </c>
      <c r="M186">
        <f t="shared" si="28"/>
        <v>10.54039019169584</v>
      </c>
    </row>
    <row r="187" spans="1:13" x14ac:dyDescent="0.3">
      <c r="A187">
        <v>1037.749999999992</v>
      </c>
      <c r="B187">
        <v>239</v>
      </c>
      <c r="C187">
        <f t="shared" si="23"/>
        <v>42.104845491745664</v>
      </c>
      <c r="D187">
        <f t="shared" si="24"/>
        <v>215.85000000000787</v>
      </c>
      <c r="E187">
        <f t="shared" si="25"/>
        <v>196.89515450825434</v>
      </c>
      <c r="F187">
        <f t="shared" si="26"/>
        <v>76.769394455263566</v>
      </c>
      <c r="G187">
        <f t="shared" si="26"/>
        <v>80.394200393389141</v>
      </c>
      <c r="H187">
        <f t="shared" si="26"/>
        <v>1.5876822594982467</v>
      </c>
      <c r="I187">
        <f t="shared" si="26"/>
        <v>59.939829603505025</v>
      </c>
      <c r="J187">
        <f t="shared" si="21"/>
        <v>0</v>
      </c>
      <c r="K187">
        <f t="shared" si="27"/>
        <v>218.69110671165598</v>
      </c>
      <c r="L187">
        <f t="shared" si="22"/>
        <v>-21.79595220340164</v>
      </c>
      <c r="M187">
        <f t="shared" si="28"/>
        <v>475.06353245296879</v>
      </c>
    </row>
    <row r="188" spans="1:13" x14ac:dyDescent="0.3">
      <c r="A188">
        <v>1037.799999999992</v>
      </c>
      <c r="B188">
        <v>244</v>
      </c>
      <c r="C188">
        <f t="shared" si="23"/>
        <v>42.049047551855665</v>
      </c>
      <c r="D188">
        <f t="shared" si="24"/>
        <v>215.80000000000791</v>
      </c>
      <c r="E188">
        <f t="shared" si="25"/>
        <v>201.95095244814433</v>
      </c>
      <c r="F188">
        <f t="shared" si="26"/>
        <v>82.593557449699148</v>
      </c>
      <c r="G188">
        <f t="shared" si="26"/>
        <v>86.401274185994254</v>
      </c>
      <c r="H188">
        <f t="shared" si="26"/>
        <v>1.937597211631181</v>
      </c>
      <c r="I188">
        <f t="shared" si="26"/>
        <v>54.158026696310941</v>
      </c>
      <c r="J188">
        <f t="shared" si="21"/>
        <v>0</v>
      </c>
      <c r="K188">
        <f t="shared" si="27"/>
        <v>225.09045554363553</v>
      </c>
      <c r="L188">
        <f t="shared" si="22"/>
        <v>-23.139503095491193</v>
      </c>
      <c r="M188">
        <f t="shared" si="28"/>
        <v>535.43660350624646</v>
      </c>
    </row>
    <row r="189" spans="1:13" x14ac:dyDescent="0.3">
      <c r="A189">
        <v>1037.849999999992</v>
      </c>
      <c r="B189">
        <v>285</v>
      </c>
      <c r="C189">
        <f t="shared" si="23"/>
        <v>41.993249611965666</v>
      </c>
      <c r="D189">
        <f t="shared" si="24"/>
        <v>215.75000000000796</v>
      </c>
      <c r="E189">
        <f t="shared" si="25"/>
        <v>243.00675038803433</v>
      </c>
      <c r="F189">
        <f t="shared" si="26"/>
        <v>88.357596728323742</v>
      </c>
      <c r="G189">
        <f t="shared" si="26"/>
        <v>92.332637079390992</v>
      </c>
      <c r="H189">
        <f t="shared" si="26"/>
        <v>2.3512730965864894</v>
      </c>
      <c r="I189">
        <f t="shared" si="26"/>
        <v>48.657503785144094</v>
      </c>
      <c r="J189">
        <f t="shared" si="21"/>
        <v>0</v>
      </c>
      <c r="K189">
        <f t="shared" si="27"/>
        <v>231.69901068944529</v>
      </c>
      <c r="L189">
        <f t="shared" si="22"/>
        <v>11.307739698589046</v>
      </c>
      <c r="M189">
        <f t="shared" si="28"/>
        <v>127.86497709104668</v>
      </c>
    </row>
    <row r="190" spans="1:13" x14ac:dyDescent="0.3">
      <c r="A190">
        <v>1037.8999999999919</v>
      </c>
      <c r="B190">
        <v>260</v>
      </c>
      <c r="C190">
        <f t="shared" si="23"/>
        <v>41.937451672075667</v>
      </c>
      <c r="D190">
        <f t="shared" si="24"/>
        <v>215.700000000008</v>
      </c>
      <c r="E190">
        <f t="shared" si="25"/>
        <v>218.06254832792433</v>
      </c>
      <c r="F190">
        <f t="shared" si="26"/>
        <v>93.989920532009606</v>
      </c>
      <c r="G190">
        <f t="shared" si="26"/>
        <v>98.113777486999069</v>
      </c>
      <c r="H190">
        <f t="shared" si="26"/>
        <v>2.8371501050693815</v>
      </c>
      <c r="I190">
        <f t="shared" si="26"/>
        <v>43.468683103940918</v>
      </c>
      <c r="J190">
        <f t="shared" si="21"/>
        <v>0</v>
      </c>
      <c r="K190">
        <f t="shared" si="27"/>
        <v>238.40953122801898</v>
      </c>
      <c r="L190">
        <f t="shared" si="22"/>
        <v>-20.346982900094645</v>
      </c>
      <c r="M190">
        <f t="shared" si="28"/>
        <v>413.99971313674388</v>
      </c>
    </row>
    <row r="191" spans="1:13" x14ac:dyDescent="0.3">
      <c r="A191">
        <v>1037.9499999999919</v>
      </c>
      <c r="B191">
        <v>275</v>
      </c>
      <c r="C191">
        <f t="shared" si="23"/>
        <v>41.881653732185896</v>
      </c>
      <c r="D191">
        <f t="shared" si="24"/>
        <v>215.65000000000805</v>
      </c>
      <c r="E191">
        <f t="shared" si="25"/>
        <v>233.1183462678141</v>
      </c>
      <c r="F191">
        <f t="shared" si="26"/>
        <v>99.416469223377646</v>
      </c>
      <c r="G191">
        <f t="shared" si="26"/>
        <v>103.66792821660526</v>
      </c>
      <c r="H191">
        <f t="shared" si="26"/>
        <v>3.4040914414616359</v>
      </c>
      <c r="I191">
        <f t="shared" si="26"/>
        <v>38.613823456093911</v>
      </c>
      <c r="J191">
        <f t="shared" si="21"/>
        <v>0</v>
      </c>
      <c r="K191">
        <f t="shared" si="27"/>
        <v>245.10231233753848</v>
      </c>
      <c r="L191">
        <f t="shared" si="22"/>
        <v>-11.983966069724374</v>
      </c>
      <c r="M191">
        <f t="shared" si="28"/>
        <v>143.61544276030506</v>
      </c>
    </row>
    <row r="192" spans="1:13" x14ac:dyDescent="0.3">
      <c r="A192">
        <v>1037.9999999999918</v>
      </c>
      <c r="B192">
        <v>261</v>
      </c>
      <c r="C192">
        <f t="shared" si="23"/>
        <v>41.825855792295897</v>
      </c>
      <c r="D192">
        <f t="shared" si="24"/>
        <v>215.60000000000809</v>
      </c>
      <c r="E192">
        <f t="shared" si="25"/>
        <v>219.1741442077041</v>
      </c>
      <c r="F192">
        <f t="shared" si="26"/>
        <v>104.56228201390186</v>
      </c>
      <c r="G192">
        <f t="shared" si="26"/>
        <v>108.91771131076381</v>
      </c>
      <c r="H192">
        <f t="shared" si="26"/>
        <v>4.0612505845378344</v>
      </c>
      <c r="I192">
        <f t="shared" si="26"/>
        <v>34.107414182124252</v>
      </c>
      <c r="J192">
        <f t="shared" si="21"/>
        <v>0</v>
      </c>
      <c r="K192">
        <f t="shared" si="27"/>
        <v>251.64865809132775</v>
      </c>
      <c r="L192">
        <f t="shared" si="22"/>
        <v>-32.474513883623644</v>
      </c>
      <c r="M192">
        <f t="shared" si="28"/>
        <v>1054.5940519776648</v>
      </c>
    </row>
    <row r="193" spans="1:13" x14ac:dyDescent="0.3">
      <c r="A193">
        <v>1038.0499999999918</v>
      </c>
      <c r="B193">
        <v>308</v>
      </c>
      <c r="C193">
        <f t="shared" si="23"/>
        <v>41.770057852405898</v>
      </c>
      <c r="D193">
        <f t="shared" si="24"/>
        <v>215.55000000000814</v>
      </c>
      <c r="E193">
        <f t="shared" si="25"/>
        <v>266.2299421475941</v>
      </c>
      <c r="F193">
        <f t="shared" si="26"/>
        <v>109.35318477176375</v>
      </c>
      <c r="G193">
        <f t="shared" si="26"/>
        <v>113.78689840995038</v>
      </c>
      <c r="H193">
        <f t="shared" si="26"/>
        <v>4.8179026577957886</v>
      </c>
      <c r="I193">
        <f t="shared" si="26"/>
        <v>29.956732999029001</v>
      </c>
      <c r="J193">
        <f t="shared" si="21"/>
        <v>0</v>
      </c>
      <c r="K193">
        <f t="shared" si="27"/>
        <v>257.91471883853893</v>
      </c>
      <c r="L193">
        <f t="shared" si="22"/>
        <v>8.3152233090551704</v>
      </c>
      <c r="M193">
        <f t="shared" si="28"/>
        <v>69.142938679454417</v>
      </c>
    </row>
    <row r="194" spans="1:13" x14ac:dyDescent="0.3">
      <c r="A194">
        <v>1038.0999999999917</v>
      </c>
      <c r="B194">
        <v>313</v>
      </c>
      <c r="C194">
        <f t="shared" si="23"/>
        <v>41.714259912515899</v>
      </c>
      <c r="D194">
        <f t="shared" si="24"/>
        <v>215.50000000000819</v>
      </c>
      <c r="E194">
        <f t="shared" si="25"/>
        <v>271.2857400874841</v>
      </c>
      <c r="F194">
        <f t="shared" si="26"/>
        <v>113.71754723536742</v>
      </c>
      <c r="G194">
        <f t="shared" si="26"/>
        <v>118.2022320254501</v>
      </c>
      <c r="H194">
        <f t="shared" si="26"/>
        <v>5.6832390068067946</v>
      </c>
      <c r="I194">
        <f t="shared" si="26"/>
        <v>26.162531682491487</v>
      </c>
      <c r="J194">
        <f t="shared" si="21"/>
        <v>0</v>
      </c>
      <c r="K194">
        <f t="shared" si="27"/>
        <v>263.76554995011577</v>
      </c>
      <c r="L194">
        <f t="shared" si="22"/>
        <v>7.5201901373683313</v>
      </c>
      <c r="M194">
        <f t="shared" si="28"/>
        <v>56.553259702171921</v>
      </c>
    </row>
    <row r="195" spans="1:13" x14ac:dyDescent="0.3">
      <c r="A195">
        <v>1038.1499999999917</v>
      </c>
      <c r="B195">
        <v>326</v>
      </c>
      <c r="C195">
        <f t="shared" si="23"/>
        <v>41.658461972626128</v>
      </c>
      <c r="D195">
        <f t="shared" si="24"/>
        <v>215.45000000000823</v>
      </c>
      <c r="E195">
        <f t="shared" si="25"/>
        <v>284.34153802737387</v>
      </c>
      <c r="F195">
        <f t="shared" si="26"/>
        <v>117.5880523312785</v>
      </c>
      <c r="G195">
        <f t="shared" si="26"/>
        <v>122.09524772854392</v>
      </c>
      <c r="H195">
        <f t="shared" si="26"/>
        <v>6.6661254906794278</v>
      </c>
      <c r="I195">
        <f t="shared" si="26"/>
        <v>22.71981292312098</v>
      </c>
      <c r="J195">
        <f t="shared" si="21"/>
        <v>0</v>
      </c>
      <c r="K195">
        <f t="shared" si="27"/>
        <v>269.06923847362287</v>
      </c>
      <c r="L195">
        <f t="shared" si="22"/>
        <v>15.272299553750997</v>
      </c>
      <c r="M195">
        <f t="shared" si="28"/>
        <v>233.24313365950292</v>
      </c>
    </row>
    <row r="196" spans="1:13" x14ac:dyDescent="0.3">
      <c r="A196">
        <v>1038.1999999999916</v>
      </c>
      <c r="B196">
        <v>329</v>
      </c>
      <c r="C196">
        <f t="shared" si="23"/>
        <v>41.602664032736129</v>
      </c>
      <c r="D196">
        <f t="shared" si="24"/>
        <v>215.40000000000828</v>
      </c>
      <c r="E196">
        <f t="shared" si="25"/>
        <v>287.39733596726387</v>
      </c>
      <c r="F196">
        <f t="shared" si="26"/>
        <v>120.90341702121486</v>
      </c>
      <c r="G196">
        <f t="shared" si="26"/>
        <v>125.40403437548136</v>
      </c>
      <c r="H196">
        <f t="shared" si="26"/>
        <v>7.7748266505142443</v>
      </c>
      <c r="I196">
        <f t="shared" si="26"/>
        <v>19.618662673076887</v>
      </c>
      <c r="J196">
        <f t="shared" si="21"/>
        <v>0</v>
      </c>
      <c r="K196">
        <f t="shared" si="27"/>
        <v>273.70094072028735</v>
      </c>
      <c r="L196">
        <f t="shared" si="22"/>
        <v>13.696395246976522</v>
      </c>
      <c r="M196">
        <f t="shared" si="28"/>
        <v>187.59124276140105</v>
      </c>
    </row>
    <row r="197" spans="1:13" x14ac:dyDescent="0.3">
      <c r="A197">
        <v>1038.2499999999916</v>
      </c>
      <c r="B197">
        <v>349</v>
      </c>
      <c r="C197">
        <f t="shared" si="23"/>
        <v>41.54686609284613</v>
      </c>
      <c r="D197">
        <f t="shared" si="24"/>
        <v>215.35000000000832</v>
      </c>
      <c r="E197">
        <f t="shared" si="25"/>
        <v>307.45313390715387</v>
      </c>
      <c r="F197">
        <f t="shared" si="26"/>
        <v>123.61000346427682</v>
      </c>
      <c r="G197">
        <f t="shared" si="26"/>
        <v>128.07486936165375</v>
      </c>
      <c r="H197">
        <f t="shared" si="26"/>
        <v>9.0166997747274795</v>
      </c>
      <c r="I197">
        <f t="shared" si="26"/>
        <v>16.84510467010923</v>
      </c>
      <c r="J197">
        <f t="shared" si="21"/>
        <v>0</v>
      </c>
      <c r="K197">
        <f t="shared" si="27"/>
        <v>277.54667727076725</v>
      </c>
      <c r="L197">
        <f t="shared" si="22"/>
        <v>29.906456636386622</v>
      </c>
      <c r="M197">
        <f t="shared" si="28"/>
        <v>894.39614854407341</v>
      </c>
    </row>
    <row r="198" spans="1:13" x14ac:dyDescent="0.3">
      <c r="A198">
        <v>1038.2999999999915</v>
      </c>
      <c r="B198">
        <v>316</v>
      </c>
      <c r="C198">
        <f t="shared" si="23"/>
        <v>41.491068152956359</v>
      </c>
      <c r="D198">
        <f t="shared" si="24"/>
        <v>215.30000000000837</v>
      </c>
      <c r="E198">
        <f t="shared" si="25"/>
        <v>274.50893184704364</v>
      </c>
      <c r="F198">
        <f t="shared" si="26"/>
        <v>125.6632614232801</v>
      </c>
      <c r="G198">
        <f t="shared" si="26"/>
        <v>130.06366865458682</v>
      </c>
      <c r="H198">
        <f t="shared" si="26"/>
        <v>10.397864873838863</v>
      </c>
      <c r="I198">
        <f t="shared" si="26"/>
        <v>14.381947298619799</v>
      </c>
      <c r="J198">
        <f t="shared" si="21"/>
        <v>0</v>
      </c>
      <c r="K198">
        <f t="shared" si="27"/>
        <v>280.5067422503256</v>
      </c>
      <c r="L198">
        <f t="shared" si="22"/>
        <v>-5.9978104032819601</v>
      </c>
      <c r="M198">
        <f t="shared" si="28"/>
        <v>35.973729633717312</v>
      </c>
    </row>
    <row r="199" spans="1:13" x14ac:dyDescent="0.3">
      <c r="A199">
        <v>1038.3499999999915</v>
      </c>
      <c r="B199">
        <v>340</v>
      </c>
      <c r="C199">
        <f t="shared" si="23"/>
        <v>41.43527021306636</v>
      </c>
      <c r="D199">
        <f t="shared" si="24"/>
        <v>215.25000000000841</v>
      </c>
      <c r="E199">
        <f t="shared" si="25"/>
        <v>298.56472978693364</v>
      </c>
      <c r="F199">
        <f t="shared" si="26"/>
        <v>127.028947759967</v>
      </c>
      <c r="G199">
        <f t="shared" si="26"/>
        <v>131.33719695503299</v>
      </c>
      <c r="H199">
        <f t="shared" si="26"/>
        <v>11.922858620272592</v>
      </c>
      <c r="I199">
        <f t="shared" si="26"/>
        <v>12.209597216163399</v>
      </c>
      <c r="J199">
        <f t="shared" si="21"/>
        <v>0</v>
      </c>
      <c r="K199">
        <f t="shared" si="27"/>
        <v>282.49860055143597</v>
      </c>
      <c r="L199">
        <f t="shared" si="22"/>
        <v>16.066129235497669</v>
      </c>
      <c r="M199">
        <f t="shared" si="28"/>
        <v>258.12050861171292</v>
      </c>
    </row>
    <row r="200" spans="1:13" x14ac:dyDescent="0.3">
      <c r="A200">
        <v>1038.3999999999915</v>
      </c>
      <c r="B200">
        <v>331</v>
      </c>
      <c r="C200">
        <f t="shared" si="23"/>
        <v>41.379472273176361</v>
      </c>
      <c r="D200">
        <f t="shared" si="24"/>
        <v>215.20000000000846</v>
      </c>
      <c r="E200">
        <f t="shared" si="25"/>
        <v>289.62052772682364</v>
      </c>
      <c r="F200">
        <f t="shared" si="26"/>
        <v>127.68407638668383</v>
      </c>
      <c r="G200">
        <f t="shared" si="26"/>
        <v>131.87399157636844</v>
      </c>
      <c r="H200">
        <f t="shared" si="26"/>
        <v>13.59428229866989</v>
      </c>
      <c r="I200">
        <f t="shared" si="26"/>
        <v>10.30681893158609</v>
      </c>
      <c r="J200">
        <f t="shared" si="21"/>
        <v>0</v>
      </c>
      <c r="K200">
        <f t="shared" si="27"/>
        <v>283.45916919330824</v>
      </c>
      <c r="L200">
        <f t="shared" si="22"/>
        <v>6.1613585335153971</v>
      </c>
      <c r="M200">
        <f t="shared" si="28"/>
        <v>37.962338978523007</v>
      </c>
    </row>
    <row r="201" spans="1:13" x14ac:dyDescent="0.3">
      <c r="A201">
        <v>1038.4499999999914</v>
      </c>
      <c r="B201">
        <v>311</v>
      </c>
      <c r="C201">
        <f t="shared" si="23"/>
        <v>41.323674333286363</v>
      </c>
      <c r="D201">
        <f t="shared" si="24"/>
        <v>215.1500000000085</v>
      </c>
      <c r="E201">
        <f t="shared" si="25"/>
        <v>269.67632566671364</v>
      </c>
      <c r="F201">
        <f t="shared" si="26"/>
        <v>127.61756185255983</v>
      </c>
      <c r="G201">
        <f t="shared" si="26"/>
        <v>131.66496415689053</v>
      </c>
      <c r="H201">
        <f t="shared" si="26"/>
        <v>15.412455632043992</v>
      </c>
      <c r="I201">
        <f t="shared" si="26"/>
        <v>8.651424476696203</v>
      </c>
      <c r="J201">
        <f t="shared" si="21"/>
        <v>0</v>
      </c>
      <c r="K201">
        <f t="shared" si="27"/>
        <v>283.34640611819054</v>
      </c>
      <c r="L201">
        <f t="shared" si="22"/>
        <v>-13.670080451476906</v>
      </c>
      <c r="M201">
        <f t="shared" si="28"/>
        <v>186.87109954985104</v>
      </c>
    </row>
    <row r="202" spans="1:13" x14ac:dyDescent="0.3">
      <c r="A202">
        <v>1038.4999999999914</v>
      </c>
      <c r="B202">
        <v>345</v>
      </c>
      <c r="C202">
        <f t="shared" si="23"/>
        <v>41.267876393396591</v>
      </c>
      <c r="D202">
        <f t="shared" si="24"/>
        <v>215.10000000000855</v>
      </c>
      <c r="E202">
        <f t="shared" si="25"/>
        <v>303.73212360660341</v>
      </c>
      <c r="F202">
        <f t="shared" si="26"/>
        <v>126.8305313841655</v>
      </c>
      <c r="G202">
        <f t="shared" si="26"/>
        <v>130.71365663264842</v>
      </c>
      <c r="H202">
        <f t="shared" si="26"/>
        <v>17.375089873382151</v>
      </c>
      <c r="I202">
        <f t="shared" si="26"/>
        <v>7.2208822066098799</v>
      </c>
      <c r="J202">
        <f t="shared" si="21"/>
        <v>0</v>
      </c>
      <c r="K202">
        <f t="shared" si="27"/>
        <v>282.14016009680591</v>
      </c>
      <c r="L202">
        <f t="shared" si="22"/>
        <v>21.591963509797495</v>
      </c>
      <c r="M202">
        <f t="shared" si="28"/>
        <v>466.21288820842653</v>
      </c>
    </row>
    <row r="203" spans="1:13" x14ac:dyDescent="0.3">
      <c r="A203">
        <v>1038.5499999999913</v>
      </c>
      <c r="B203">
        <v>329</v>
      </c>
      <c r="C203">
        <f t="shared" si="23"/>
        <v>41.212078453506592</v>
      </c>
      <c r="D203">
        <f t="shared" si="24"/>
        <v>215.05000000000859</v>
      </c>
      <c r="E203">
        <f t="shared" si="25"/>
        <v>287.78792154649341</v>
      </c>
      <c r="F203">
        <f t="shared" si="26"/>
        <v>125.33629310681603</v>
      </c>
      <c r="G203">
        <f t="shared" si="26"/>
        <v>129.03614139654553</v>
      </c>
      <c r="H203">
        <f t="shared" si="26"/>
        <v>19.476994654267337</v>
      </c>
      <c r="I203">
        <f t="shared" si="26"/>
        <v>5.9928383754789083</v>
      </c>
      <c r="J203">
        <f t="shared" si="21"/>
        <v>0</v>
      </c>
      <c r="K203">
        <f t="shared" si="27"/>
        <v>279.84226753310782</v>
      </c>
      <c r="L203">
        <f t="shared" si="22"/>
        <v>7.9456540133855924</v>
      </c>
      <c r="M203">
        <f t="shared" si="28"/>
        <v>63.13341770043057</v>
      </c>
    </row>
    <row r="204" spans="1:13" x14ac:dyDescent="0.3">
      <c r="A204">
        <v>1038.5999999999913</v>
      </c>
      <c r="B204">
        <v>289</v>
      </c>
      <c r="C204">
        <f t="shared" si="23"/>
        <v>41.156280513616593</v>
      </c>
      <c r="D204">
        <f t="shared" si="24"/>
        <v>215.00000000000864</v>
      </c>
      <c r="E204">
        <f t="shared" si="25"/>
        <v>247.84371948638341</v>
      </c>
      <c r="F204">
        <f t="shared" si="26"/>
        <v>123.15996169842495</v>
      </c>
      <c r="G204">
        <f t="shared" si="26"/>
        <v>126.66056957637822</v>
      </c>
      <c r="H204">
        <f t="shared" si="26"/>
        <v>21.709833641889848</v>
      </c>
      <c r="I204">
        <f t="shared" ref="I204:J263" si="29">I$5*EXP(-(($D204-I$6)^2)/(2*I$7^2))</f>
        <v>4.9455492925193099</v>
      </c>
      <c r="J204">
        <f t="shared" si="29"/>
        <v>0</v>
      </c>
      <c r="K204">
        <f t="shared" si="27"/>
        <v>276.47591420921236</v>
      </c>
      <c r="L204">
        <f t="shared" ref="L204:L262" si="30">E204-K204</f>
        <v>-28.632194722828956</v>
      </c>
      <c r="M204">
        <f t="shared" si="28"/>
        <v>819.80257464599435</v>
      </c>
    </row>
    <row r="205" spans="1:13" x14ac:dyDescent="0.3">
      <c r="A205">
        <v>1038.6499999999912</v>
      </c>
      <c r="B205">
        <v>291</v>
      </c>
      <c r="C205">
        <f t="shared" ref="C205:C262" si="31">$P$12*A205+$Q$12</f>
        <v>41.100482573726595</v>
      </c>
      <c r="D205">
        <f t="shared" ref="D205:D262" si="32">$E$2-A205-$N$5</f>
        <v>214.95000000000869</v>
      </c>
      <c r="E205">
        <f t="shared" ref="E205:E262" si="33">B205-C205</f>
        <v>249.89951742627341</v>
      </c>
      <c r="F205">
        <f t="shared" ref="F205:I263" si="34">F$5*EXP(-(($D205-F$6)^2)/(2*F$7^2))</f>
        <v>120.33775619026206</v>
      </c>
      <c r="G205">
        <f t="shared" si="34"/>
        <v>123.62638517260727</v>
      </c>
      <c r="H205">
        <f t="shared" si="34"/>
        <v>24.061943969350303</v>
      </c>
      <c r="I205">
        <f t="shared" si="34"/>
        <v>4.0582254464790761</v>
      </c>
      <c r="J205">
        <f t="shared" si="29"/>
        <v>0</v>
      </c>
      <c r="K205">
        <f t="shared" ref="K205:K262" si="35">F205+G205+H205+I205+J205</f>
        <v>272.08431077869869</v>
      </c>
      <c r="L205">
        <f t="shared" si="30"/>
        <v>-22.184793352425288</v>
      </c>
      <c r="M205">
        <f t="shared" ref="M205:M262" si="36">(L205)^2</f>
        <v>492.16505608981328</v>
      </c>
    </row>
    <row r="206" spans="1:13" x14ac:dyDescent="0.3">
      <c r="A206">
        <v>1038.6999999999912</v>
      </c>
      <c r="B206">
        <v>318</v>
      </c>
      <c r="C206">
        <f t="shared" si="31"/>
        <v>41.044684633836823</v>
      </c>
      <c r="D206">
        <f t="shared" si="32"/>
        <v>214.90000000000873</v>
      </c>
      <c r="E206">
        <f t="shared" si="33"/>
        <v>276.95531536616318</v>
      </c>
      <c r="F206">
        <f t="shared" si="34"/>
        <v>116.9159973491912</v>
      </c>
      <c r="G206">
        <f t="shared" si="34"/>
        <v>119.98323571065768</v>
      </c>
      <c r="H206">
        <f t="shared" si="34"/>
        <v>26.518233592084318</v>
      </c>
      <c r="I206">
        <f t="shared" si="34"/>
        <v>3.3112919223294632</v>
      </c>
      <c r="J206">
        <f t="shared" si="29"/>
        <v>0</v>
      </c>
      <c r="K206">
        <f t="shared" si="35"/>
        <v>266.72875857426266</v>
      </c>
      <c r="L206">
        <f t="shared" si="30"/>
        <v>10.226556791900521</v>
      </c>
      <c r="M206">
        <f t="shared" si="36"/>
        <v>104.58246381796667</v>
      </c>
    </row>
    <row r="207" spans="1:13" x14ac:dyDescent="0.3">
      <c r="A207">
        <v>1038.7499999999911</v>
      </c>
      <c r="B207">
        <v>289</v>
      </c>
      <c r="C207">
        <f t="shared" si="31"/>
        <v>40.988886693946824</v>
      </c>
      <c r="D207">
        <f t="shared" si="32"/>
        <v>214.85000000000878</v>
      </c>
      <c r="E207">
        <f t="shared" si="33"/>
        <v>248.01111330605318</v>
      </c>
      <c r="F207">
        <f t="shared" si="34"/>
        <v>112.9498434206898</v>
      </c>
      <c r="G207">
        <f t="shared" si="34"/>
        <v>115.78962144203314</v>
      </c>
      <c r="H207">
        <f t="shared" si="34"/>
        <v>29.060169139408785</v>
      </c>
      <c r="I207">
        <f t="shared" si="34"/>
        <v>2.6865716946482672</v>
      </c>
      <c r="J207">
        <f t="shared" si="29"/>
        <v>0</v>
      </c>
      <c r="K207">
        <f t="shared" si="35"/>
        <v>260.48620569677996</v>
      </c>
      <c r="L207">
        <f t="shared" si="30"/>
        <v>-12.475092390726786</v>
      </c>
      <c r="M207">
        <f t="shared" si="36"/>
        <v>155.62793015716937</v>
      </c>
    </row>
    <row r="208" spans="1:13" x14ac:dyDescent="0.3">
      <c r="A208">
        <v>1038.7999999999911</v>
      </c>
      <c r="B208">
        <v>295</v>
      </c>
      <c r="C208">
        <f t="shared" si="31"/>
        <v>40.933088754056826</v>
      </c>
      <c r="D208">
        <f t="shared" si="32"/>
        <v>214.80000000000882</v>
      </c>
      <c r="E208">
        <f t="shared" si="33"/>
        <v>254.06691124594317</v>
      </c>
      <c r="F208">
        <f t="shared" si="34"/>
        <v>108.50181243205085</v>
      </c>
      <c r="G208">
        <f t="shared" si="34"/>
        <v>111.11133442684704</v>
      </c>
      <c r="H208">
        <f t="shared" si="34"/>
        <v>31.665864468731758</v>
      </c>
      <c r="I208">
        <f t="shared" si="34"/>
        <v>2.1673999796926573</v>
      </c>
      <c r="J208">
        <f t="shared" si="29"/>
        <v>0</v>
      </c>
      <c r="K208">
        <f t="shared" si="35"/>
        <v>253.44641130732231</v>
      </c>
      <c r="L208">
        <f t="shared" si="30"/>
        <v>0.62049993862086694</v>
      </c>
      <c r="M208">
        <f t="shared" si="36"/>
        <v>0.38502017382849962</v>
      </c>
    </row>
    <row r="209" spans="1:13" x14ac:dyDescent="0.3">
      <c r="A209">
        <v>1038.849999999991</v>
      </c>
      <c r="B209">
        <v>296</v>
      </c>
      <c r="C209">
        <f t="shared" si="31"/>
        <v>40.877290814166827</v>
      </c>
      <c r="D209">
        <f t="shared" si="32"/>
        <v>214.75000000000887</v>
      </c>
      <c r="E209">
        <f t="shared" si="33"/>
        <v>255.12270918583317</v>
      </c>
      <c r="F209">
        <f t="shared" si="34"/>
        <v>103.64014631801706</v>
      </c>
      <c r="G209">
        <f t="shared" si="34"/>
        <v>106.01974562653578</v>
      </c>
      <c r="H209">
        <f t="shared" si="34"/>
        <v>34.310277030411022</v>
      </c>
      <c r="I209">
        <f t="shared" si="34"/>
        <v>1.7386788061448568</v>
      </c>
      <c r="J209">
        <f t="shared" si="29"/>
        <v>0</v>
      </c>
      <c r="K209">
        <f t="shared" si="35"/>
        <v>245.70884778110872</v>
      </c>
      <c r="L209">
        <f t="shared" si="30"/>
        <v>9.4138614047244573</v>
      </c>
      <c r="M209">
        <f t="shared" si="36"/>
        <v>88.620786547360737</v>
      </c>
    </row>
    <row r="210" spans="1:13" x14ac:dyDescent="0.3">
      <c r="A210">
        <v>1038.899999999991</v>
      </c>
      <c r="B210">
        <v>258</v>
      </c>
      <c r="C210">
        <f t="shared" si="31"/>
        <v>40.821492874277055</v>
      </c>
      <c r="D210">
        <f t="shared" si="32"/>
        <v>214.70000000000891</v>
      </c>
      <c r="E210">
        <f t="shared" si="33"/>
        <v>217.17850712572294</v>
      </c>
      <c r="F210">
        <f t="shared" si="34"/>
        <v>98.437076544656861</v>
      </c>
      <c r="G210">
        <f t="shared" si="34"/>
        <v>100.59000215726107</v>
      </c>
      <c r="H210">
        <f t="shared" si="34"/>
        <v>36.965515400974944</v>
      </c>
      <c r="I210">
        <f t="shared" si="34"/>
        <v>1.3868813903236552</v>
      </c>
      <c r="J210">
        <f t="shared" si="29"/>
        <v>0</v>
      </c>
      <c r="K210">
        <f t="shared" si="35"/>
        <v>237.37947549321652</v>
      </c>
      <c r="L210">
        <f t="shared" si="30"/>
        <v>-20.200968367493573</v>
      </c>
      <c r="M210">
        <f t="shared" si="36"/>
        <v>408.07912298447593</v>
      </c>
    </row>
    <row r="211" spans="1:13" x14ac:dyDescent="0.3">
      <c r="A211">
        <v>1038.949999999991</v>
      </c>
      <c r="B211">
        <v>249</v>
      </c>
      <c r="C211">
        <f t="shared" si="31"/>
        <v>40.765694934387056</v>
      </c>
      <c r="D211">
        <f t="shared" si="32"/>
        <v>214.65000000000896</v>
      </c>
      <c r="E211">
        <f t="shared" si="33"/>
        <v>208.23430506561294</v>
      </c>
      <c r="F211">
        <f t="shared" si="34"/>
        <v>92.967052534287234</v>
      </c>
      <c r="G211">
        <f t="shared" si="34"/>
        <v>94.899197990882897</v>
      </c>
      <c r="H211">
        <f t="shared" si="34"/>
        <v>39.601257076020453</v>
      </c>
      <c r="I211">
        <f t="shared" si="34"/>
        <v>1.1000158583488187</v>
      </c>
      <c r="J211">
        <f t="shared" si="29"/>
        <v>0</v>
      </c>
      <c r="K211">
        <f t="shared" si="35"/>
        <v>228.56752345953942</v>
      </c>
      <c r="L211">
        <f t="shared" si="30"/>
        <v>-20.333218393926472</v>
      </c>
      <c r="M211">
        <f t="shared" si="36"/>
        <v>413.43977025510981</v>
      </c>
    </row>
    <row r="212" spans="1:13" x14ac:dyDescent="0.3">
      <c r="A212">
        <v>1038.9999999999909</v>
      </c>
      <c r="B212">
        <v>247</v>
      </c>
      <c r="C212">
        <f t="shared" si="31"/>
        <v>40.709896994497058</v>
      </c>
      <c r="D212">
        <f t="shared" si="32"/>
        <v>214.600000000009</v>
      </c>
      <c r="E212">
        <f t="shared" si="33"/>
        <v>206.29010300550294</v>
      </c>
      <c r="F212">
        <f t="shared" si="34"/>
        <v>87.304993055688001</v>
      </c>
      <c r="G212">
        <f t="shared" si="34"/>
        <v>89.024579693325876</v>
      </c>
      <c r="H212">
        <f t="shared" si="34"/>
        <v>42.185271009312096</v>
      </c>
      <c r="I212">
        <f t="shared" si="34"/>
        <v>0.86755743653743</v>
      </c>
      <c r="J212">
        <f t="shared" si="29"/>
        <v>0</v>
      </c>
      <c r="K212">
        <f t="shared" si="35"/>
        <v>219.38240119486341</v>
      </c>
      <c r="L212">
        <f t="shared" si="30"/>
        <v>-13.092298189360463</v>
      </c>
      <c r="M212">
        <f t="shared" si="36"/>
        <v>171.40827187913126</v>
      </c>
    </row>
    <row r="213" spans="1:13" x14ac:dyDescent="0.3">
      <c r="A213">
        <v>1039.0499999999909</v>
      </c>
      <c r="B213">
        <v>273</v>
      </c>
      <c r="C213">
        <f t="shared" si="31"/>
        <v>40.654099054607059</v>
      </c>
      <c r="D213">
        <f t="shared" si="32"/>
        <v>214.55000000000905</v>
      </c>
      <c r="E213">
        <f t="shared" si="33"/>
        <v>232.34590094539294</v>
      </c>
      <c r="F213">
        <f t="shared" si="34"/>
        <v>81.524617012001201</v>
      </c>
      <c r="G213">
        <f t="shared" si="34"/>
        <v>83.041844465233723</v>
      </c>
      <c r="H213">
        <f t="shared" si="34"/>
        <v>44.684034654834591</v>
      </c>
      <c r="I213">
        <f t="shared" si="34"/>
        <v>0.68035752494849988</v>
      </c>
      <c r="J213">
        <f t="shared" si="29"/>
        <v>0</v>
      </c>
      <c r="K213">
        <f t="shared" si="35"/>
        <v>209.93085365701802</v>
      </c>
      <c r="L213">
        <f t="shared" si="30"/>
        <v>22.415047288374922</v>
      </c>
      <c r="M213">
        <f t="shared" si="36"/>
        <v>502.43434494008392</v>
      </c>
    </row>
    <row r="214" spans="1:13" x14ac:dyDescent="0.3">
      <c r="A214">
        <v>1039.0999999999908</v>
      </c>
      <c r="B214">
        <v>234</v>
      </c>
      <c r="C214">
        <f t="shared" si="31"/>
        <v>40.598301114717287</v>
      </c>
      <c r="D214">
        <f t="shared" si="32"/>
        <v>214.50000000000909</v>
      </c>
      <c r="E214">
        <f t="shared" si="33"/>
        <v>193.40169888528271</v>
      </c>
      <c r="F214">
        <f t="shared" si="34"/>
        <v>75.696904040337813</v>
      </c>
      <c r="G214">
        <f t="shared" si="34"/>
        <v>77.023581137219423</v>
      </c>
      <c r="H214">
        <f t="shared" si="34"/>
        <v>47.063430652241415</v>
      </c>
      <c r="I214">
        <f t="shared" si="34"/>
        <v>0.5305371663159596</v>
      </c>
      <c r="J214">
        <f t="shared" si="29"/>
        <v>0</v>
      </c>
      <c r="K214">
        <f t="shared" si="35"/>
        <v>200.3144529961146</v>
      </c>
      <c r="L214">
        <f t="shared" si="30"/>
        <v>-6.9127541108318837</v>
      </c>
      <c r="M214">
        <f t="shared" si="36"/>
        <v>47.786169396823105</v>
      </c>
    </row>
    <row r="215" spans="1:13" x14ac:dyDescent="0.3">
      <c r="A215">
        <v>1039.1499999999908</v>
      </c>
      <c r="B215">
        <v>274</v>
      </c>
      <c r="C215">
        <f t="shared" si="31"/>
        <v>40.542503174827289</v>
      </c>
      <c r="D215">
        <f t="shared" si="32"/>
        <v>214.45000000000914</v>
      </c>
      <c r="E215">
        <f t="shared" si="33"/>
        <v>233.45749682517271</v>
      </c>
      <c r="F215">
        <f t="shared" si="34"/>
        <v>69.888727448699967</v>
      </c>
      <c r="G215">
        <f t="shared" si="34"/>
        <v>71.037896319660732</v>
      </c>
      <c r="H215">
        <f t="shared" si="34"/>
        <v>49.289504043494333</v>
      </c>
      <c r="I215">
        <f t="shared" si="34"/>
        <v>0.41137140442264708</v>
      </c>
      <c r="J215">
        <f t="shared" si="29"/>
        <v>0</v>
      </c>
      <c r="K215">
        <f t="shared" si="35"/>
        <v>190.62749921627767</v>
      </c>
      <c r="L215">
        <f t="shared" si="30"/>
        <v>42.829997608895042</v>
      </c>
      <c r="M215">
        <f t="shared" si="36"/>
        <v>1834.408695177955</v>
      </c>
    </row>
    <row r="216" spans="1:13" x14ac:dyDescent="0.3">
      <c r="A216">
        <v>1039.1999999999907</v>
      </c>
      <c r="B216">
        <v>231</v>
      </c>
      <c r="C216">
        <f t="shared" si="31"/>
        <v>40.48670523493729</v>
      </c>
      <c r="D216">
        <f t="shared" si="32"/>
        <v>214.40000000000919</v>
      </c>
      <c r="E216">
        <f t="shared" si="33"/>
        <v>190.51329476506271</v>
      </c>
      <c r="F216">
        <f t="shared" si="34"/>
        <v>64.161692752774371</v>
      </c>
      <c r="G216">
        <f t="shared" si="34"/>
        <v>65.147258137793415</v>
      </c>
      <c r="H216">
        <f t="shared" si="34"/>
        <v>51.329257266340008</v>
      </c>
      <c r="I216">
        <f t="shared" si="34"/>
        <v>0.31716996221435251</v>
      </c>
      <c r="J216">
        <f t="shared" si="29"/>
        <v>0</v>
      </c>
      <c r="K216">
        <f t="shared" si="35"/>
        <v>180.95537811912217</v>
      </c>
      <c r="L216">
        <f t="shared" si="30"/>
        <v>9.5579166459405371</v>
      </c>
      <c r="M216">
        <f t="shared" si="36"/>
        <v>91.353770610747205</v>
      </c>
    </row>
    <row r="217" spans="1:13" x14ac:dyDescent="0.3">
      <c r="A217">
        <v>1039.2499999999907</v>
      </c>
      <c r="B217">
        <v>213</v>
      </c>
      <c r="C217">
        <f t="shared" si="31"/>
        <v>40.430907295047291</v>
      </c>
      <c r="D217">
        <f t="shared" si="32"/>
        <v>214.35000000000923</v>
      </c>
      <c r="E217">
        <f t="shared" si="33"/>
        <v>172.56909270495271</v>
      </c>
      <c r="F217">
        <f t="shared" si="34"/>
        <v>58.571204977579853</v>
      </c>
      <c r="G217">
        <f t="shared" si="34"/>
        <v>59.407579459095921</v>
      </c>
      <c r="H217">
        <f t="shared" si="34"/>
        <v>53.15145736614182</v>
      </c>
      <c r="I217">
        <f t="shared" si="34"/>
        <v>0.24315861813590767</v>
      </c>
      <c r="J217">
        <f t="shared" si="29"/>
        <v>0</v>
      </c>
      <c r="K217">
        <f t="shared" si="35"/>
        <v>171.37340042095349</v>
      </c>
      <c r="L217">
        <f t="shared" si="30"/>
        <v>1.1956922839992217</v>
      </c>
      <c r="M217">
        <f t="shared" si="36"/>
        <v>1.4296800380152754</v>
      </c>
    </row>
    <row r="218" spans="1:13" x14ac:dyDescent="0.3">
      <c r="A218">
        <v>1039.2999999999906</v>
      </c>
      <c r="B218">
        <v>201</v>
      </c>
      <c r="C218">
        <f t="shared" si="31"/>
        <v>40.37510935515752</v>
      </c>
      <c r="D218">
        <f t="shared" si="32"/>
        <v>214.30000000000928</v>
      </c>
      <c r="E218">
        <f t="shared" si="33"/>
        <v>160.62489064484248</v>
      </c>
      <c r="F218">
        <f t="shared" si="34"/>
        <v>53.165777506631827</v>
      </c>
      <c r="G218">
        <f t="shared" si="34"/>
        <v>53.867551807190679</v>
      </c>
      <c r="H218">
        <f t="shared" si="34"/>
        <v>54.72742809402714</v>
      </c>
      <c r="I218">
        <f t="shared" si="34"/>
        <v>0.18536466384211667</v>
      </c>
      <c r="J218">
        <f t="shared" si="29"/>
        <v>0</v>
      </c>
      <c r="K218">
        <f t="shared" si="35"/>
        <v>161.94612207169175</v>
      </c>
      <c r="L218">
        <f t="shared" si="30"/>
        <v>-1.3212314268492662</v>
      </c>
      <c r="M218">
        <f t="shared" si="36"/>
        <v>1.7456524832941478</v>
      </c>
    </row>
    <row r="219" spans="1:13" x14ac:dyDescent="0.3">
      <c r="A219">
        <v>1039.3499999999906</v>
      </c>
      <c r="B219">
        <v>190</v>
      </c>
      <c r="C219">
        <f t="shared" si="31"/>
        <v>40.319311415267521</v>
      </c>
      <c r="D219">
        <f t="shared" si="32"/>
        <v>214.25000000000932</v>
      </c>
      <c r="E219">
        <f t="shared" si="33"/>
        <v>149.68068858473248</v>
      </c>
      <c r="F219">
        <f t="shared" si="34"/>
        <v>47.986585120267037</v>
      </c>
      <c r="G219">
        <f t="shared" si="34"/>
        <v>48.568230789679248</v>
      </c>
      <c r="H219">
        <f t="shared" si="34"/>
        <v>56.031798959753495</v>
      </c>
      <c r="I219">
        <f t="shared" si="34"/>
        <v>0.14050891956983683</v>
      </c>
      <c r="J219">
        <f t="shared" si="29"/>
        <v>0</v>
      </c>
      <c r="K219">
        <f t="shared" si="35"/>
        <v>152.72712378926963</v>
      </c>
      <c r="L219">
        <f t="shared" si="30"/>
        <v>-3.046435204537147</v>
      </c>
      <c r="M219">
        <f t="shared" si="36"/>
        <v>9.2807674554432893</v>
      </c>
    </row>
    <row r="220" spans="1:13" x14ac:dyDescent="0.3">
      <c r="A220">
        <v>1039.3999999999905</v>
      </c>
      <c r="B220">
        <v>188</v>
      </c>
      <c r="C220">
        <f t="shared" si="31"/>
        <v>40.263513475377522</v>
      </c>
      <c r="D220">
        <f t="shared" si="32"/>
        <v>214.20000000000937</v>
      </c>
      <c r="E220">
        <f t="shared" si="33"/>
        <v>147.73648652462248</v>
      </c>
      <c r="F220">
        <f t="shared" si="34"/>
        <v>43.067254437907181</v>
      </c>
      <c r="G220">
        <f t="shared" si="34"/>
        <v>43.542864321418101</v>
      </c>
      <c r="H220">
        <f t="shared" si="34"/>
        <v>57.043183964925099</v>
      </c>
      <c r="I220">
        <f t="shared" si="34"/>
        <v>0.10590598549216221</v>
      </c>
      <c r="J220">
        <f t="shared" si="29"/>
        <v>0</v>
      </c>
      <c r="K220">
        <f t="shared" si="35"/>
        <v>143.75920870974255</v>
      </c>
      <c r="L220">
        <f t="shared" si="30"/>
        <v>3.9772778148799262</v>
      </c>
      <c r="M220">
        <f t="shared" si="36"/>
        <v>15.81873881673604</v>
      </c>
    </row>
    <row r="221" spans="1:13" x14ac:dyDescent="0.3">
      <c r="A221">
        <v>1039.4499999999905</v>
      </c>
      <c r="B221">
        <v>173</v>
      </c>
      <c r="C221">
        <f t="shared" si="31"/>
        <v>40.20771553548775</v>
      </c>
      <c r="D221">
        <f t="shared" si="32"/>
        <v>214.15000000000941</v>
      </c>
      <c r="E221">
        <f t="shared" si="33"/>
        <v>132.79228446451225</v>
      </c>
      <c r="F221">
        <f t="shared" si="34"/>
        <v>38.433876662210871</v>
      </c>
      <c r="G221">
        <f t="shared" si="34"/>
        <v>38.816946591340425</v>
      </c>
      <c r="H221">
        <f t="shared" si="34"/>
        <v>57.744764670463283</v>
      </c>
      <c r="I221">
        <f t="shared" si="34"/>
        <v>7.9373728706876243E-2</v>
      </c>
      <c r="J221">
        <f t="shared" si="29"/>
        <v>0</v>
      </c>
      <c r="K221">
        <f t="shared" si="35"/>
        <v>135.07496165272144</v>
      </c>
      <c r="L221">
        <f t="shared" si="30"/>
        <v>-2.2826771882091919</v>
      </c>
      <c r="M221">
        <f t="shared" si="36"/>
        <v>5.210615145570622</v>
      </c>
    </row>
    <row r="222" spans="1:13" x14ac:dyDescent="0.3">
      <c r="A222">
        <v>1039.4999999999905</v>
      </c>
      <c r="B222">
        <v>150</v>
      </c>
      <c r="C222">
        <f t="shared" si="31"/>
        <v>40.151917595597752</v>
      </c>
      <c r="D222">
        <f t="shared" si="32"/>
        <v>214.10000000000946</v>
      </c>
      <c r="E222">
        <f t="shared" si="33"/>
        <v>109.84808240440225</v>
      </c>
      <c r="F222">
        <f t="shared" si="34"/>
        <v>34.105220618284392</v>
      </c>
      <c r="G222">
        <f t="shared" si="34"/>
        <v>34.408473892315904</v>
      </c>
      <c r="H222">
        <f t="shared" si="34"/>
        <v>58.124755393758768</v>
      </c>
      <c r="I222">
        <f t="shared" si="34"/>
        <v>5.9152448238528312E-2</v>
      </c>
      <c r="J222">
        <f t="shared" si="29"/>
        <v>0</v>
      </c>
      <c r="K222">
        <f t="shared" si="35"/>
        <v>126.69760235259758</v>
      </c>
      <c r="L222">
        <f t="shared" si="30"/>
        <v>-16.849519948195336</v>
      </c>
      <c r="M222">
        <f t="shared" si="36"/>
        <v>283.9063224846326</v>
      </c>
    </row>
    <row r="223" spans="1:13" x14ac:dyDescent="0.3">
      <c r="A223">
        <v>1039.5499999999904</v>
      </c>
      <c r="B223">
        <v>157</v>
      </c>
      <c r="C223">
        <f t="shared" si="31"/>
        <v>40.096119655707753</v>
      </c>
      <c r="D223">
        <f t="shared" si="32"/>
        <v>214.0500000000095</v>
      </c>
      <c r="E223">
        <f t="shared" si="33"/>
        <v>116.90388034429225</v>
      </c>
      <c r="F223">
        <f t="shared" si="34"/>
        <v>30.09311878715252</v>
      </c>
      <c r="G223">
        <f t="shared" si="34"/>
        <v>30.328373294433494</v>
      </c>
      <c r="H223">
        <f t="shared" si="34"/>
        <v>58.176732557160229</v>
      </c>
      <c r="I223">
        <f t="shared" si="34"/>
        <v>4.3833720191739457E-2</v>
      </c>
      <c r="J223">
        <f t="shared" si="29"/>
        <v>0</v>
      </c>
      <c r="K223">
        <f t="shared" si="35"/>
        <v>118.64205835893799</v>
      </c>
      <c r="L223">
        <f t="shared" si="30"/>
        <v>-1.7381780146457402</v>
      </c>
      <c r="M223">
        <f t="shared" si="36"/>
        <v>3.0212628105978068</v>
      </c>
    </row>
    <row r="224" spans="1:13" x14ac:dyDescent="0.3">
      <c r="A224">
        <v>1039.5999999999904</v>
      </c>
      <c r="B224">
        <v>164</v>
      </c>
      <c r="C224">
        <f t="shared" si="31"/>
        <v>40.040321715817754</v>
      </c>
      <c r="D224">
        <f t="shared" si="32"/>
        <v>214.00000000000955</v>
      </c>
      <c r="E224">
        <f t="shared" si="33"/>
        <v>123.95967828418225</v>
      </c>
      <c r="F224">
        <f t="shared" si="34"/>
        <v>26.402995443109791</v>
      </c>
      <c r="G224">
        <f t="shared" si="34"/>
        <v>26.581071769063509</v>
      </c>
      <c r="H224">
        <f t="shared" si="34"/>
        <v>57.899815327218803</v>
      </c>
      <c r="I224">
        <f t="shared" si="34"/>
        <v>3.2298592932144092E-2</v>
      </c>
      <c r="J224">
        <f t="shared" si="29"/>
        <v>0</v>
      </c>
      <c r="K224">
        <f t="shared" si="35"/>
        <v>110.91618113232425</v>
      </c>
      <c r="L224">
        <f t="shared" si="30"/>
        <v>13.043497151857991</v>
      </c>
      <c r="M224">
        <f t="shared" si="36"/>
        <v>170.13281795052754</v>
      </c>
    </row>
    <row r="225" spans="1:13" x14ac:dyDescent="0.3">
      <c r="A225">
        <v>1039.6499999999903</v>
      </c>
      <c r="B225">
        <v>136</v>
      </c>
      <c r="C225">
        <f t="shared" si="31"/>
        <v>39.984523775927983</v>
      </c>
      <c r="D225">
        <f t="shared" si="32"/>
        <v>213.9500000000096</v>
      </c>
      <c r="E225">
        <f t="shared" si="33"/>
        <v>96.015476224072017</v>
      </c>
      <c r="F225">
        <f t="shared" si="34"/>
        <v>23.034504112774808</v>
      </c>
      <c r="G225">
        <f t="shared" si="34"/>
        <v>23.16517173892548</v>
      </c>
      <c r="H225">
        <f t="shared" si="34"/>
        <v>57.298690446319064</v>
      </c>
      <c r="I225">
        <f t="shared" si="34"/>
        <v>2.3664565780507758E-2</v>
      </c>
      <c r="J225">
        <f t="shared" si="29"/>
        <v>0</v>
      </c>
      <c r="K225">
        <f t="shared" si="35"/>
        <v>103.52203086379987</v>
      </c>
      <c r="L225">
        <f t="shared" si="30"/>
        <v>-7.5065546397278524</v>
      </c>
      <c r="M225">
        <f t="shared" si="36"/>
        <v>56.348362559219751</v>
      </c>
    </row>
    <row r="226" spans="1:13" x14ac:dyDescent="0.3">
      <c r="A226">
        <v>1039.6999999999903</v>
      </c>
      <c r="B226">
        <v>124</v>
      </c>
      <c r="C226">
        <f t="shared" si="31"/>
        <v>39.928725836037984</v>
      </c>
      <c r="D226">
        <f t="shared" si="32"/>
        <v>213.90000000000964</v>
      </c>
      <c r="E226">
        <f t="shared" si="33"/>
        <v>84.071274163962016</v>
      </c>
      <c r="F226">
        <f t="shared" si="34"/>
        <v>19.982241283710454</v>
      </c>
      <c r="G226">
        <f t="shared" si="34"/>
        <v>20.074199023411559</v>
      </c>
      <c r="H226">
        <f t="shared" si="34"/>
        <v>56.383480278497657</v>
      </c>
      <c r="I226">
        <f t="shared" si="34"/>
        <v>1.7240630421532489E-2</v>
      </c>
      <c r="J226">
        <f t="shared" si="29"/>
        <v>0</v>
      </c>
      <c r="K226">
        <f t="shared" si="35"/>
        <v>96.4571612160412</v>
      </c>
      <c r="L226">
        <f t="shared" si="30"/>
        <v>-12.385887052079184</v>
      </c>
      <c r="M226">
        <f t="shared" si="36"/>
        <v>153.41019806686279</v>
      </c>
    </row>
    <row r="227" spans="1:13" x14ac:dyDescent="0.3">
      <c r="A227">
        <v>1039.7499999999902</v>
      </c>
      <c r="B227">
        <v>128</v>
      </c>
      <c r="C227">
        <f t="shared" si="31"/>
        <v>39.872927896147985</v>
      </c>
      <c r="D227">
        <f t="shared" si="32"/>
        <v>213.85000000000969</v>
      </c>
      <c r="E227">
        <f t="shared" si="33"/>
        <v>88.127072103852015</v>
      </c>
      <c r="F227">
        <f t="shared" si="34"/>
        <v>17.23650443245614</v>
      </c>
      <c r="G227">
        <f t="shared" si="34"/>
        <v>17.297390580871188</v>
      </c>
      <c r="H227">
        <f t="shared" si="34"/>
        <v>55.169459260872614</v>
      </c>
      <c r="I227">
        <f t="shared" si="34"/>
        <v>1.2489567787381386E-2</v>
      </c>
      <c r="J227">
        <f t="shared" si="29"/>
        <v>0</v>
      </c>
      <c r="K227">
        <f t="shared" si="35"/>
        <v>89.715843841987322</v>
      </c>
      <c r="L227">
        <f t="shared" si="30"/>
        <v>-1.588771738135307</v>
      </c>
      <c r="M227">
        <f t="shared" si="36"/>
        <v>2.5241956358974846</v>
      </c>
    </row>
    <row r="228" spans="1:13" x14ac:dyDescent="0.3">
      <c r="A228">
        <v>1039.7999999999902</v>
      </c>
      <c r="B228">
        <v>115</v>
      </c>
      <c r="C228">
        <f t="shared" si="31"/>
        <v>39.817129956257986</v>
      </c>
      <c r="D228">
        <f t="shared" si="32"/>
        <v>213.80000000000973</v>
      </c>
      <c r="E228">
        <f t="shared" si="33"/>
        <v>75.182870043742014</v>
      </c>
      <c r="F228">
        <f t="shared" si="34"/>
        <v>14.784064790217844</v>
      </c>
      <c r="G228">
        <f t="shared" si="34"/>
        <v>14.820492079059271</v>
      </c>
      <c r="H228">
        <f t="shared" si="34"/>
        <v>53.676629859621272</v>
      </c>
      <c r="I228">
        <f t="shared" si="34"/>
        <v>8.9966607013939968E-3</v>
      </c>
      <c r="J228">
        <f t="shared" si="29"/>
        <v>0</v>
      </c>
      <c r="K228">
        <f t="shared" si="35"/>
        <v>83.29018338959979</v>
      </c>
      <c r="L228">
        <f t="shared" si="30"/>
        <v>-8.1073133458577757</v>
      </c>
      <c r="M228">
        <f t="shared" si="36"/>
        <v>65.728529687923597</v>
      </c>
    </row>
    <row r="229" spans="1:13" x14ac:dyDescent="0.3">
      <c r="A229">
        <v>1039.8499999999901</v>
      </c>
      <c r="B229">
        <v>130</v>
      </c>
      <c r="C229">
        <f t="shared" si="31"/>
        <v>39.761332016368215</v>
      </c>
      <c r="D229">
        <f t="shared" si="32"/>
        <v>213.75000000000978</v>
      </c>
      <c r="E229">
        <f t="shared" si="33"/>
        <v>90.238667983631785</v>
      </c>
      <c r="F229">
        <f t="shared" si="34"/>
        <v>12.608928557837102</v>
      </c>
      <c r="G229">
        <f t="shared" si="34"/>
        <v>12.626538876869352</v>
      </c>
      <c r="H229">
        <f t="shared" si="34"/>
        <v>51.929174479438785</v>
      </c>
      <c r="I229">
        <f t="shared" si="34"/>
        <v>6.4439912104793575E-3</v>
      </c>
      <c r="J229">
        <f t="shared" si="29"/>
        <v>0</v>
      </c>
      <c r="K229">
        <f t="shared" si="35"/>
        <v>77.17108590535571</v>
      </c>
      <c r="L229">
        <f t="shared" si="30"/>
        <v>13.067582078276075</v>
      </c>
      <c r="M229">
        <f t="shared" si="36"/>
        <v>170.76170137248207</v>
      </c>
    </row>
    <row r="230" spans="1:13" x14ac:dyDescent="0.3">
      <c r="A230">
        <v>1039.8999999999901</v>
      </c>
      <c r="B230">
        <v>108</v>
      </c>
      <c r="C230">
        <f t="shared" si="31"/>
        <v>39.705534076478216</v>
      </c>
      <c r="D230">
        <f t="shared" si="32"/>
        <v>213.70000000000982</v>
      </c>
      <c r="E230">
        <f t="shared" si="33"/>
        <v>68.294465923521784</v>
      </c>
      <c r="F230">
        <f t="shared" si="34"/>
        <v>10.693064242210143</v>
      </c>
      <c r="G230">
        <f t="shared" si="34"/>
        <v>10.696598186971137</v>
      </c>
      <c r="H230">
        <f t="shared" si="34"/>
        <v>49.954804306632816</v>
      </c>
      <c r="I230">
        <f t="shared" si="34"/>
        <v>4.5895298833894902E-3</v>
      </c>
      <c r="J230">
        <f t="shared" si="29"/>
        <v>0</v>
      </c>
      <c r="K230">
        <f t="shared" si="35"/>
        <v>71.349056265697484</v>
      </c>
      <c r="L230">
        <f t="shared" si="30"/>
        <v>-3.0545903421757004</v>
      </c>
      <c r="M230">
        <f t="shared" si="36"/>
        <v>9.3305221585130624</v>
      </c>
    </row>
    <row r="231" spans="1:13" x14ac:dyDescent="0.3">
      <c r="A231">
        <v>1039.94999999999</v>
      </c>
      <c r="B231">
        <v>116</v>
      </c>
      <c r="C231">
        <f t="shared" si="31"/>
        <v>39.649736136588217</v>
      </c>
      <c r="D231">
        <f t="shared" si="32"/>
        <v>213.65000000000987</v>
      </c>
      <c r="E231">
        <f t="shared" si="33"/>
        <v>76.350263863411783</v>
      </c>
      <c r="F231">
        <f t="shared" si="34"/>
        <v>9.0170781380057683</v>
      </c>
      <c r="G231">
        <f t="shared" si="34"/>
        <v>9.0104547272712345</v>
      </c>
      <c r="H231">
        <f t="shared" si="34"/>
        <v>47.7840295669277</v>
      </c>
      <c r="I231">
        <f t="shared" si="34"/>
        <v>3.2502826508247489E-3</v>
      </c>
      <c r="J231">
        <f t="shared" si="29"/>
        <v>0</v>
      </c>
      <c r="K231">
        <f t="shared" si="35"/>
        <v>65.814812714855535</v>
      </c>
      <c r="L231">
        <f t="shared" si="30"/>
        <v>10.535451148556248</v>
      </c>
      <c r="M231">
        <f t="shared" si="36"/>
        <v>110.99573090361517</v>
      </c>
    </row>
    <row r="232" spans="1:13" x14ac:dyDescent="0.3">
      <c r="A232">
        <v>1039.99999999999</v>
      </c>
      <c r="B232">
        <v>84</v>
      </c>
      <c r="C232">
        <f t="shared" si="31"/>
        <v>39.593938196698218</v>
      </c>
      <c r="D232">
        <f t="shared" si="32"/>
        <v>213.60000000000991</v>
      </c>
      <c r="E232">
        <f t="shared" si="33"/>
        <v>44.406061803301782</v>
      </c>
      <c r="F232">
        <f t="shared" si="34"/>
        <v>7.5608244626501078</v>
      </c>
      <c r="G232">
        <f t="shared" si="34"/>
        <v>7.5472267970419562</v>
      </c>
      <c r="H232">
        <f t="shared" si="34"/>
        <v>45.4493779998365</v>
      </c>
      <c r="I232">
        <f t="shared" si="34"/>
        <v>2.2888309767969935E-3</v>
      </c>
      <c r="J232">
        <f t="shared" si="29"/>
        <v>0</v>
      </c>
      <c r="K232">
        <f t="shared" si="35"/>
        <v>60.559718090505356</v>
      </c>
      <c r="L232">
        <f t="shared" si="30"/>
        <v>-16.153656287203574</v>
      </c>
      <c r="M232">
        <f t="shared" si="36"/>
        <v>260.94061144511159</v>
      </c>
    </row>
    <row r="233" spans="1:13" x14ac:dyDescent="0.3">
      <c r="A233">
        <v>1040.04999999999</v>
      </c>
      <c r="B233">
        <v>107</v>
      </c>
      <c r="C233">
        <f t="shared" si="31"/>
        <v>39.538140256808447</v>
      </c>
      <c r="D233">
        <f t="shared" si="32"/>
        <v>213.55000000000996</v>
      </c>
      <c r="E233">
        <f t="shared" si="33"/>
        <v>67.461859743191553</v>
      </c>
      <c r="F233">
        <f t="shared" si="34"/>
        <v>6.3039410401800309</v>
      </c>
      <c r="G233">
        <f t="shared" si="34"/>
        <v>6.2859042016590632</v>
      </c>
      <c r="H233">
        <f t="shared" si="34"/>
        <v>42.984589411618835</v>
      </c>
      <c r="I233">
        <f t="shared" si="34"/>
        <v>1.6026769116316102E-3</v>
      </c>
      <c r="J233">
        <f t="shared" si="29"/>
        <v>0</v>
      </c>
      <c r="K233">
        <f t="shared" si="35"/>
        <v>55.576037330369559</v>
      </c>
      <c r="L233">
        <f t="shared" si="30"/>
        <v>11.885822412821994</v>
      </c>
      <c r="M233">
        <f t="shared" si="36"/>
        <v>141.27277442914166</v>
      </c>
    </row>
    <row r="234" spans="1:13" x14ac:dyDescent="0.3">
      <c r="A234">
        <v>1040.0999999999899</v>
      </c>
      <c r="B234">
        <v>94</v>
      </c>
      <c r="C234">
        <f t="shared" si="31"/>
        <v>39.482342316918448</v>
      </c>
      <c r="D234">
        <f t="shared" si="32"/>
        <v>213.50000000001</v>
      </c>
      <c r="E234">
        <f t="shared" si="33"/>
        <v>54.517657683081552</v>
      </c>
      <c r="F234">
        <f t="shared" si="34"/>
        <v>5.2263055303261501</v>
      </c>
      <c r="G234">
        <f t="shared" si="34"/>
        <v>5.2058036097703386</v>
      </c>
      <c r="H234">
        <f t="shared" si="34"/>
        <v>40.423813960058403</v>
      </c>
      <c r="I234">
        <f t="shared" si="34"/>
        <v>1.115881052843464E-3</v>
      </c>
      <c r="J234">
        <f t="shared" si="29"/>
        <v>0</v>
      </c>
      <c r="K234">
        <f t="shared" si="35"/>
        <v>50.857038981207737</v>
      </c>
      <c r="L234">
        <f t="shared" si="30"/>
        <v>3.6606187018738154</v>
      </c>
      <c r="M234">
        <f t="shared" si="36"/>
        <v>13.400129280508338</v>
      </c>
    </row>
    <row r="235" spans="1:13" x14ac:dyDescent="0.3">
      <c r="A235">
        <v>1040.1499999999899</v>
      </c>
      <c r="B235">
        <v>85</v>
      </c>
      <c r="C235">
        <f t="shared" si="31"/>
        <v>39.426544377028449</v>
      </c>
      <c r="D235">
        <f t="shared" si="32"/>
        <v>213.45000000001005</v>
      </c>
      <c r="E235">
        <f t="shared" si="33"/>
        <v>45.573455622971551</v>
      </c>
      <c r="F235">
        <f t="shared" si="34"/>
        <v>4.3084108663282938</v>
      </c>
      <c r="G235">
        <f t="shared" si="34"/>
        <v>4.2869406156373815</v>
      </c>
      <c r="H235">
        <f t="shared" si="34"/>
        <v>37.800840408383138</v>
      </c>
      <c r="I235">
        <f t="shared" si="34"/>
        <v>7.7255514949611933E-4</v>
      </c>
      <c r="J235">
        <f t="shared" si="29"/>
        <v>0</v>
      </c>
      <c r="K235">
        <f t="shared" si="35"/>
        <v>46.396964445498313</v>
      </c>
      <c r="L235">
        <f t="shared" si="30"/>
        <v>-0.82350882252676172</v>
      </c>
      <c r="M235">
        <f t="shared" si="36"/>
        <v>0.6781667807794135</v>
      </c>
    </row>
    <row r="236" spans="1:13" x14ac:dyDescent="0.3">
      <c r="A236">
        <v>1040.1999999999898</v>
      </c>
      <c r="B236">
        <v>78</v>
      </c>
      <c r="C236">
        <f t="shared" si="31"/>
        <v>39.37074643713845</v>
      </c>
      <c r="D236">
        <f t="shared" si="32"/>
        <v>213.4000000000101</v>
      </c>
      <c r="E236">
        <f t="shared" si="33"/>
        <v>38.62925356286155</v>
      </c>
      <c r="F236">
        <f t="shared" si="34"/>
        <v>3.5316616970397661</v>
      </c>
      <c r="G236">
        <f t="shared" si="34"/>
        <v>3.5103209012991439</v>
      </c>
      <c r="H236">
        <f t="shared" si="34"/>
        <v>35.148378087996157</v>
      </c>
      <c r="I236">
        <f t="shared" si="34"/>
        <v>5.3183969039384755E-4</v>
      </c>
      <c r="J236">
        <f t="shared" si="29"/>
        <v>0</v>
      </c>
      <c r="K236">
        <f t="shared" si="35"/>
        <v>42.190892526025465</v>
      </c>
      <c r="L236">
        <f t="shared" si="30"/>
        <v>-3.5616389631639152</v>
      </c>
      <c r="M236">
        <f t="shared" si="36"/>
        <v>12.685272103927328</v>
      </c>
    </row>
    <row r="237" spans="1:13" x14ac:dyDescent="0.3">
      <c r="A237">
        <v>1040.2499999999898</v>
      </c>
      <c r="B237">
        <v>69</v>
      </c>
      <c r="C237">
        <f t="shared" si="31"/>
        <v>39.314948497248679</v>
      </c>
      <c r="D237">
        <f t="shared" si="32"/>
        <v>213.35000000001014</v>
      </c>
      <c r="E237">
        <f t="shared" si="33"/>
        <v>29.685051502751321</v>
      </c>
      <c r="F237">
        <f t="shared" si="34"/>
        <v>2.8785961682197607</v>
      </c>
      <c r="G237">
        <f t="shared" si="34"/>
        <v>2.8581553967337365</v>
      </c>
      <c r="H237">
        <f t="shared" si="34"/>
        <v>32.497412908763003</v>
      </c>
      <c r="I237">
        <f t="shared" si="34"/>
        <v>3.6405890904267079E-4</v>
      </c>
      <c r="J237">
        <f t="shared" si="29"/>
        <v>0</v>
      </c>
      <c r="K237">
        <f t="shared" si="35"/>
        <v>38.234528532625546</v>
      </c>
      <c r="L237">
        <f t="shared" si="30"/>
        <v>-8.5494770298742253</v>
      </c>
      <c r="M237">
        <f t="shared" si="36"/>
        <v>73.093557484347002</v>
      </c>
    </row>
    <row r="238" spans="1:13" x14ac:dyDescent="0.3">
      <c r="A238">
        <v>1040.2999999999897</v>
      </c>
      <c r="B238">
        <v>81</v>
      </c>
      <c r="C238">
        <f t="shared" si="31"/>
        <v>39.25915055735868</v>
      </c>
      <c r="D238">
        <f t="shared" si="32"/>
        <v>213.30000000001019</v>
      </c>
      <c r="E238">
        <f t="shared" si="33"/>
        <v>41.74084944264132</v>
      </c>
      <c r="F238">
        <f t="shared" si="34"/>
        <v>2.3330393068740864</v>
      </c>
      <c r="G238">
        <f t="shared" si="34"/>
        <v>2.3140062102418759</v>
      </c>
      <c r="H238">
        <f t="shared" si="34"/>
        <v>29.876653669538225</v>
      </c>
      <c r="I238">
        <f t="shared" si="34"/>
        <v>2.47800539069967E-4</v>
      </c>
      <c r="J238">
        <f t="shared" si="29"/>
        <v>0</v>
      </c>
      <c r="K238">
        <f t="shared" si="35"/>
        <v>34.523946987193256</v>
      </c>
      <c r="L238">
        <f t="shared" si="30"/>
        <v>7.2169024554480643</v>
      </c>
      <c r="M238">
        <f t="shared" si="36"/>
        <v>52.083681051452302</v>
      </c>
    </row>
    <row r="239" spans="1:13" x14ac:dyDescent="0.3">
      <c r="A239">
        <v>1040.3499999999897</v>
      </c>
      <c r="B239">
        <v>86</v>
      </c>
      <c r="C239">
        <f t="shared" si="31"/>
        <v>39.203352617468681</v>
      </c>
      <c r="D239">
        <f t="shared" si="32"/>
        <v>213.25000000001023</v>
      </c>
      <c r="E239">
        <f t="shared" si="33"/>
        <v>46.796647382531319</v>
      </c>
      <c r="F239">
        <f t="shared" si="34"/>
        <v>1.880195607653999</v>
      </c>
      <c r="G239">
        <f t="shared" si="34"/>
        <v>1.8628713688334311</v>
      </c>
      <c r="H239">
        <f t="shared" si="34"/>
        <v>27.31208039288714</v>
      </c>
      <c r="I239">
        <f t="shared" si="34"/>
        <v>1.6771522741358059E-4</v>
      </c>
      <c r="J239">
        <f t="shared" si="29"/>
        <v>0</v>
      </c>
      <c r="K239">
        <f t="shared" si="35"/>
        <v>31.055315084601983</v>
      </c>
      <c r="L239">
        <f t="shared" si="30"/>
        <v>15.741332297929336</v>
      </c>
      <c r="M239">
        <f t="shared" si="36"/>
        <v>247.78954251383328</v>
      </c>
    </row>
    <row r="240" spans="1:13" x14ac:dyDescent="0.3">
      <c r="A240">
        <v>1040.3999999999896</v>
      </c>
      <c r="B240">
        <v>64</v>
      </c>
      <c r="C240">
        <f t="shared" si="31"/>
        <v>39.147554677578682</v>
      </c>
      <c r="D240">
        <f t="shared" si="32"/>
        <v>213.20000000001028</v>
      </c>
      <c r="E240">
        <f t="shared" si="33"/>
        <v>24.852445322421318</v>
      </c>
      <c r="F240">
        <f t="shared" si="34"/>
        <v>1.50668920563815</v>
      </c>
      <c r="G240">
        <f t="shared" si="34"/>
        <v>1.4912171193538024</v>
      </c>
      <c r="H240">
        <f t="shared" si="34"/>
        <v>24.826601687398512</v>
      </c>
      <c r="I240">
        <f t="shared" si="34"/>
        <v>1.1287100944748667E-4</v>
      </c>
      <c r="J240">
        <f t="shared" si="29"/>
        <v>0</v>
      </c>
      <c r="K240">
        <f t="shared" si="35"/>
        <v>27.824620883399913</v>
      </c>
      <c r="L240">
        <f t="shared" si="30"/>
        <v>-2.9721755609785951</v>
      </c>
      <c r="M240">
        <f t="shared" si="36"/>
        <v>8.8338275652784262</v>
      </c>
    </row>
    <row r="241" spans="1:13" x14ac:dyDescent="0.3">
      <c r="A241">
        <v>1040.4499999999896</v>
      </c>
      <c r="B241">
        <v>57</v>
      </c>
      <c r="C241">
        <f t="shared" si="31"/>
        <v>39.091756737688911</v>
      </c>
      <c r="D241">
        <f t="shared" si="32"/>
        <v>213.15000000001032</v>
      </c>
      <c r="E241">
        <f t="shared" si="33"/>
        <v>17.908243262311089</v>
      </c>
      <c r="F241">
        <f t="shared" si="34"/>
        <v>1.2005603193678935</v>
      </c>
      <c r="G241">
        <f t="shared" si="34"/>
        <v>1.1869667646388677</v>
      </c>
      <c r="H241">
        <f t="shared" si="34"/>
        <v>22.439823472283905</v>
      </c>
      <c r="I241">
        <f t="shared" si="34"/>
        <v>7.5532174522926758E-5</v>
      </c>
      <c r="J241">
        <f t="shared" si="29"/>
        <v>0</v>
      </c>
      <c r="K241">
        <f t="shared" si="35"/>
        <v>24.827426088465192</v>
      </c>
      <c r="L241">
        <f t="shared" si="30"/>
        <v>-6.9191828261541026</v>
      </c>
      <c r="M241">
        <f t="shared" si="36"/>
        <v>47.875090981745878</v>
      </c>
    </row>
    <row r="242" spans="1:13" x14ac:dyDescent="0.3">
      <c r="A242">
        <v>1040.4999999999895</v>
      </c>
      <c r="B242">
        <v>70</v>
      </c>
      <c r="C242">
        <f t="shared" si="31"/>
        <v>39.035958797798912</v>
      </c>
      <c r="D242">
        <f t="shared" si="32"/>
        <v>213.10000000001037</v>
      </c>
      <c r="E242">
        <f t="shared" si="33"/>
        <v>30.964041202201088</v>
      </c>
      <c r="F242">
        <f t="shared" si="34"/>
        <v>0.95122653870558915</v>
      </c>
      <c r="G242">
        <f t="shared" si="34"/>
        <v>0.93945482625986543</v>
      </c>
      <c r="H242">
        <f t="shared" si="34"/>
        <v>20.167927004715345</v>
      </c>
      <c r="I242">
        <f t="shared" si="34"/>
        <v>5.02598550635004E-5</v>
      </c>
      <c r="J242">
        <f t="shared" si="29"/>
        <v>0</v>
      </c>
      <c r="K242">
        <f t="shared" si="35"/>
        <v>22.058658629535863</v>
      </c>
      <c r="L242">
        <f t="shared" si="30"/>
        <v>8.9053825726652249</v>
      </c>
      <c r="M242">
        <f t="shared" si="36"/>
        <v>79.305838765529501</v>
      </c>
    </row>
    <row r="243" spans="1:13" x14ac:dyDescent="0.3">
      <c r="A243">
        <v>1040.5499999999895</v>
      </c>
      <c r="B243">
        <v>52</v>
      </c>
      <c r="C243">
        <f t="shared" si="31"/>
        <v>38.980160857908913</v>
      </c>
      <c r="D243">
        <f t="shared" si="32"/>
        <v>213.05000000001041</v>
      </c>
      <c r="E243">
        <f t="shared" si="33"/>
        <v>13.019839142091087</v>
      </c>
      <c r="F243">
        <f t="shared" si="34"/>
        <v>0.749417097039761</v>
      </c>
      <c r="G243">
        <f t="shared" si="34"/>
        <v>0.73935482271094999</v>
      </c>
      <c r="H243">
        <f t="shared" si="34"/>
        <v>18.023650220524072</v>
      </c>
      <c r="I243">
        <f t="shared" si="34"/>
        <v>3.3254478448498509E-5</v>
      </c>
      <c r="J243">
        <f t="shared" si="29"/>
        <v>0</v>
      </c>
      <c r="K243">
        <f t="shared" si="35"/>
        <v>19.512455394753232</v>
      </c>
      <c r="L243">
        <f t="shared" si="30"/>
        <v>-6.4926162526621454</v>
      </c>
      <c r="M243">
        <f t="shared" si="36"/>
        <v>42.154065804332639</v>
      </c>
    </row>
    <row r="244" spans="1:13" x14ac:dyDescent="0.3">
      <c r="A244">
        <v>1040.5999999999894</v>
      </c>
      <c r="B244">
        <v>63</v>
      </c>
      <c r="C244">
        <f t="shared" si="31"/>
        <v>38.924362918019142</v>
      </c>
      <c r="D244">
        <f t="shared" si="32"/>
        <v>213.00000000001046</v>
      </c>
      <c r="E244">
        <f t="shared" si="33"/>
        <v>24.075637081980858</v>
      </c>
      <c r="F244">
        <f t="shared" si="34"/>
        <v>0.58708759005313205</v>
      </c>
      <c r="G244">
        <f t="shared" si="34"/>
        <v>0.57858821489115675</v>
      </c>
      <c r="H244">
        <f t="shared" si="34"/>
        <v>16.016363082272807</v>
      </c>
      <c r="I244">
        <f t="shared" si="34"/>
        <v>2.1878559031798896E-5</v>
      </c>
      <c r="J244">
        <f t="shared" si="29"/>
        <v>0</v>
      </c>
      <c r="K244">
        <f t="shared" si="35"/>
        <v>17.182060765776129</v>
      </c>
      <c r="L244">
        <f t="shared" si="30"/>
        <v>6.8935763162047294</v>
      </c>
      <c r="M244">
        <f t="shared" si="36"/>
        <v>47.52139442733877</v>
      </c>
    </row>
    <row r="245" spans="1:13" x14ac:dyDescent="0.3">
      <c r="A245">
        <v>1040.6499999999894</v>
      </c>
      <c r="B245">
        <v>53</v>
      </c>
      <c r="C245">
        <f t="shared" si="31"/>
        <v>38.868564978129143</v>
      </c>
      <c r="D245">
        <f t="shared" si="32"/>
        <v>212.9500000000105</v>
      </c>
      <c r="E245">
        <f t="shared" si="33"/>
        <v>14.131435021870857</v>
      </c>
      <c r="F245">
        <f t="shared" si="34"/>
        <v>0.45732176286371334</v>
      </c>
      <c r="G245">
        <f t="shared" si="34"/>
        <v>0.45022117989330779</v>
      </c>
      <c r="H245">
        <f t="shared" si="34"/>
        <v>14.152225027831333</v>
      </c>
      <c r="I245">
        <f t="shared" si="34"/>
        <v>1.4312877500655653E-5</v>
      </c>
      <c r="J245">
        <f t="shared" si="29"/>
        <v>0</v>
      </c>
      <c r="K245">
        <f t="shared" si="35"/>
        <v>15.059782283465854</v>
      </c>
      <c r="L245">
        <f t="shared" si="30"/>
        <v>-0.92834726159499681</v>
      </c>
      <c r="M245">
        <f t="shared" si="36"/>
        <v>0.86182863811092947</v>
      </c>
    </row>
    <row r="246" spans="1:13" x14ac:dyDescent="0.3">
      <c r="A246">
        <v>1040.6999999999894</v>
      </c>
      <c r="B246">
        <v>61</v>
      </c>
      <c r="C246">
        <f t="shared" si="31"/>
        <v>38.812767038239144</v>
      </c>
      <c r="D246">
        <f t="shared" si="32"/>
        <v>212.90000000001055</v>
      </c>
      <c r="E246">
        <f t="shared" si="33"/>
        <v>22.187232961760856</v>
      </c>
      <c r="F246">
        <f t="shared" si="34"/>
        <v>0.35422605518138695</v>
      </c>
      <c r="G246">
        <f t="shared" si="34"/>
        <v>0.34835490126273133</v>
      </c>
      <c r="H246">
        <f t="shared" si="34"/>
        <v>12.43441078193252</v>
      </c>
      <c r="I246">
        <f t="shared" si="34"/>
        <v>9.3105397515335807E-6</v>
      </c>
      <c r="J246">
        <f t="shared" si="29"/>
        <v>0</v>
      </c>
      <c r="K246">
        <f t="shared" si="35"/>
        <v>13.137001048916389</v>
      </c>
      <c r="L246">
        <f t="shared" si="30"/>
        <v>9.0502319128444668</v>
      </c>
      <c r="M246">
        <f t="shared" si="36"/>
        <v>81.906697676268422</v>
      </c>
    </row>
    <row r="247" spans="1:13" x14ac:dyDescent="0.3">
      <c r="A247">
        <v>1040.7499999999893</v>
      </c>
      <c r="B247">
        <v>45</v>
      </c>
      <c r="C247">
        <f t="shared" si="31"/>
        <v>38.756969098349145</v>
      </c>
      <c r="D247">
        <f t="shared" si="32"/>
        <v>212.8500000000106</v>
      </c>
      <c r="E247">
        <f t="shared" si="33"/>
        <v>6.2430309016508545</v>
      </c>
      <c r="F247">
        <f t="shared" si="34"/>
        <v>0.27282163136973081</v>
      </c>
      <c r="G247">
        <f t="shared" si="34"/>
        <v>0.26801407004509814</v>
      </c>
      <c r="H247">
        <f t="shared" si="34"/>
        <v>10.863389740783919</v>
      </c>
      <c r="I247">
        <f t="shared" si="34"/>
        <v>6.022300584054335E-6</v>
      </c>
      <c r="J247">
        <f t="shared" si="29"/>
        <v>0</v>
      </c>
      <c r="K247">
        <f t="shared" si="35"/>
        <v>11.404231464499333</v>
      </c>
      <c r="L247">
        <f t="shared" si="30"/>
        <v>-5.1612005628484781</v>
      </c>
      <c r="M247">
        <f t="shared" si="36"/>
        <v>26.637991249947447</v>
      </c>
    </row>
    <row r="248" spans="1:13" x14ac:dyDescent="0.3">
      <c r="A248">
        <v>1040.7999999999893</v>
      </c>
      <c r="B248">
        <v>48</v>
      </c>
      <c r="C248">
        <f t="shared" si="31"/>
        <v>38.701171158459374</v>
      </c>
      <c r="D248">
        <f t="shared" si="32"/>
        <v>212.80000000001064</v>
      </c>
      <c r="E248">
        <f t="shared" si="33"/>
        <v>9.2988288415406259</v>
      </c>
      <c r="F248">
        <f t="shared" si="34"/>
        <v>0.20893767874465508</v>
      </c>
      <c r="G248">
        <f t="shared" si="34"/>
        <v>0.20503732522755458</v>
      </c>
      <c r="H248">
        <f t="shared" si="34"/>
        <v>9.437243831527665</v>
      </c>
      <c r="I248">
        <f t="shared" si="34"/>
        <v>3.8733760487203299E-6</v>
      </c>
      <c r="J248">
        <f t="shared" si="29"/>
        <v>0</v>
      </c>
      <c r="K248">
        <f t="shared" si="35"/>
        <v>9.8512227088759232</v>
      </c>
      <c r="L248">
        <f t="shared" si="30"/>
        <v>-0.55239386733529727</v>
      </c>
      <c r="M248">
        <f t="shared" si="36"/>
        <v>0.30513898466964601</v>
      </c>
    </row>
    <row r="249" spans="1:13" x14ac:dyDescent="0.3">
      <c r="A249">
        <v>1040.8499999999892</v>
      </c>
      <c r="B249">
        <v>41</v>
      </c>
      <c r="C249">
        <f t="shared" si="31"/>
        <v>38.645373218569375</v>
      </c>
      <c r="D249">
        <f t="shared" si="32"/>
        <v>212.75000000001069</v>
      </c>
      <c r="E249">
        <f t="shared" si="33"/>
        <v>2.3546267814306248</v>
      </c>
      <c r="F249">
        <f t="shared" si="34"/>
        <v>0.15910887116344744</v>
      </c>
      <c r="G249">
        <f t="shared" si="34"/>
        <v>0.15597246167595821</v>
      </c>
      <c r="H249">
        <f t="shared" si="34"/>
        <v>8.1520091144510971</v>
      </c>
      <c r="I249">
        <f t="shared" si="34"/>
        <v>2.4771742815134654E-6</v>
      </c>
      <c r="J249">
        <f t="shared" si="29"/>
        <v>0</v>
      </c>
      <c r="K249">
        <f t="shared" si="35"/>
        <v>8.467092924464783</v>
      </c>
      <c r="L249">
        <f t="shared" si="30"/>
        <v>-6.1124661430341583</v>
      </c>
      <c r="M249">
        <f t="shared" si="36"/>
        <v>37.362242349738878</v>
      </c>
    </row>
    <row r="250" spans="1:13" x14ac:dyDescent="0.3">
      <c r="A250">
        <v>1040.8999999999892</v>
      </c>
      <c r="B250">
        <v>35</v>
      </c>
      <c r="C250">
        <f t="shared" si="31"/>
        <v>38.589575278679376</v>
      </c>
      <c r="D250">
        <f t="shared" si="32"/>
        <v>212.70000000001073</v>
      </c>
      <c r="E250">
        <f t="shared" si="33"/>
        <v>-3.5895752786793764</v>
      </c>
      <c r="F250">
        <f t="shared" si="34"/>
        <v>0.12047909281758092</v>
      </c>
      <c r="G250">
        <f t="shared" si="34"/>
        <v>0.11797842403776437</v>
      </c>
      <c r="H250">
        <f t="shared" si="34"/>
        <v>7.002027339111355</v>
      </c>
      <c r="I250">
        <f t="shared" si="34"/>
        <v>1.5752994712696234E-6</v>
      </c>
      <c r="J250">
        <f t="shared" si="29"/>
        <v>0</v>
      </c>
      <c r="K250">
        <f t="shared" si="35"/>
        <v>7.2404864312661719</v>
      </c>
      <c r="L250">
        <f t="shared" si="30"/>
        <v>-10.830061709945548</v>
      </c>
      <c r="M250">
        <f t="shared" si="36"/>
        <v>117.29023664122869</v>
      </c>
    </row>
    <row r="251" spans="1:13" x14ac:dyDescent="0.3">
      <c r="A251">
        <v>1040.9499999999891</v>
      </c>
      <c r="B251">
        <v>47</v>
      </c>
      <c r="C251">
        <f t="shared" si="31"/>
        <v>38.533777338789378</v>
      </c>
      <c r="D251">
        <f t="shared" si="32"/>
        <v>212.65000000001078</v>
      </c>
      <c r="E251">
        <f t="shared" si="33"/>
        <v>8.4662226612106224</v>
      </c>
      <c r="F251">
        <f t="shared" si="34"/>
        <v>9.071281580064311E-2</v>
      </c>
      <c r="G251">
        <f t="shared" si="34"/>
        <v>8.8735401690253055E-2</v>
      </c>
      <c r="H251">
        <f t="shared" si="34"/>
        <v>5.9802950700830593</v>
      </c>
      <c r="I251">
        <f t="shared" si="34"/>
        <v>9.9611471830722256E-7</v>
      </c>
      <c r="J251">
        <f t="shared" si="29"/>
        <v>0</v>
      </c>
      <c r="K251">
        <f t="shared" si="35"/>
        <v>6.1597442836886742</v>
      </c>
      <c r="L251">
        <f t="shared" si="30"/>
        <v>2.3064783775219482</v>
      </c>
      <c r="M251">
        <f t="shared" si="36"/>
        <v>5.3198425059762782</v>
      </c>
    </row>
    <row r="252" spans="1:13" x14ac:dyDescent="0.3">
      <c r="A252">
        <v>1040.9999999999891</v>
      </c>
      <c r="B252">
        <v>38</v>
      </c>
      <c r="C252">
        <f t="shared" si="31"/>
        <v>38.477979398899606</v>
      </c>
      <c r="D252">
        <f t="shared" si="32"/>
        <v>212.60000000001082</v>
      </c>
      <c r="E252">
        <f t="shared" si="33"/>
        <v>-0.47797939889960617</v>
      </c>
      <c r="F252">
        <f t="shared" si="34"/>
        <v>6.7914932347348231E-2</v>
      </c>
      <c r="G252">
        <f t="shared" si="34"/>
        <v>6.6363749265673871E-2</v>
      </c>
      <c r="H252">
        <f t="shared" si="34"/>
        <v>5.0787997383658467</v>
      </c>
      <c r="I252">
        <f t="shared" si="34"/>
        <v>6.2631851764963804E-7</v>
      </c>
      <c r="J252">
        <f t="shared" si="29"/>
        <v>0</v>
      </c>
      <c r="K252">
        <f t="shared" si="35"/>
        <v>5.2130790462973868</v>
      </c>
      <c r="L252">
        <f t="shared" si="30"/>
        <v>-5.691058445196993</v>
      </c>
      <c r="M252">
        <f t="shared" si="36"/>
        <v>32.388146226648018</v>
      </c>
    </row>
    <row r="253" spans="1:13" x14ac:dyDescent="0.3">
      <c r="A253">
        <v>1041.049999999989</v>
      </c>
      <c r="B253">
        <v>28</v>
      </c>
      <c r="C253">
        <f t="shared" si="31"/>
        <v>38.422181459009607</v>
      </c>
      <c r="D253">
        <f t="shared" si="32"/>
        <v>212.55000000001087</v>
      </c>
      <c r="E253">
        <f t="shared" si="33"/>
        <v>-10.422181459009607</v>
      </c>
      <c r="F253">
        <f t="shared" si="34"/>
        <v>5.0559359310755309E-2</v>
      </c>
      <c r="G253">
        <f t="shared" si="34"/>
        <v>4.9351979076460606E-2</v>
      </c>
      <c r="H253">
        <f t="shared" si="34"/>
        <v>4.2888339239229971</v>
      </c>
      <c r="I253">
        <f t="shared" si="34"/>
        <v>3.9158027975406565E-7</v>
      </c>
      <c r="J253">
        <f t="shared" si="29"/>
        <v>0</v>
      </c>
      <c r="K253">
        <f t="shared" si="35"/>
        <v>4.3887456538904921</v>
      </c>
      <c r="L253">
        <f t="shared" si="30"/>
        <v>-14.810927112900099</v>
      </c>
      <c r="M253">
        <f t="shared" si="36"/>
        <v>219.36356194363927</v>
      </c>
    </row>
    <row r="254" spans="1:13" x14ac:dyDescent="0.3">
      <c r="A254">
        <v>1041.099999999989</v>
      </c>
      <c r="B254">
        <v>43</v>
      </c>
      <c r="C254">
        <f t="shared" si="31"/>
        <v>38.366383519119609</v>
      </c>
      <c r="D254">
        <f t="shared" si="32"/>
        <v>212.50000000001091</v>
      </c>
      <c r="E254">
        <f t="shared" si="33"/>
        <v>4.6336164808803915</v>
      </c>
      <c r="F254">
        <f t="shared" si="34"/>
        <v>3.7426353608591693E-2</v>
      </c>
      <c r="G254">
        <f t="shared" si="34"/>
        <v>3.649369999578856E-2</v>
      </c>
      <c r="H254">
        <f t="shared" si="34"/>
        <v>3.6012812129494489</v>
      </c>
      <c r="I254">
        <f t="shared" si="34"/>
        <v>2.4343669182866168E-7</v>
      </c>
      <c r="J254">
        <f t="shared" si="29"/>
        <v>0</v>
      </c>
      <c r="K254">
        <f t="shared" si="35"/>
        <v>3.6752015099905209</v>
      </c>
      <c r="L254">
        <f t="shared" si="30"/>
        <v>0.9584149708898706</v>
      </c>
      <c r="M254">
        <f t="shared" si="36"/>
        <v>0.91855925642583147</v>
      </c>
    </row>
    <row r="255" spans="1:13" x14ac:dyDescent="0.3">
      <c r="A255">
        <v>1041.1499999999889</v>
      </c>
      <c r="B255">
        <v>42</v>
      </c>
      <c r="C255">
        <f t="shared" si="31"/>
        <v>38.31058557922961</v>
      </c>
      <c r="D255">
        <f t="shared" si="32"/>
        <v>212.45000000001096</v>
      </c>
      <c r="E255">
        <f t="shared" si="33"/>
        <v>3.6894144207703903</v>
      </c>
      <c r="F255">
        <f t="shared" si="34"/>
        <v>2.7548194225468808E-2</v>
      </c>
      <c r="G255">
        <f t="shared" si="34"/>
        <v>2.6833102340421175E-2</v>
      </c>
      <c r="H255">
        <f t="shared" si="34"/>
        <v>3.0068689921688327</v>
      </c>
      <c r="I255">
        <f t="shared" si="34"/>
        <v>1.5048420834792445E-7</v>
      </c>
      <c r="J255">
        <f t="shared" si="29"/>
        <v>0</v>
      </c>
      <c r="K255">
        <f t="shared" si="35"/>
        <v>3.0612504392189308</v>
      </c>
      <c r="L255">
        <f t="shared" si="30"/>
        <v>0.62816398155145947</v>
      </c>
      <c r="M255">
        <f t="shared" si="36"/>
        <v>0.39458998771858234</v>
      </c>
    </row>
    <row r="256" spans="1:13" x14ac:dyDescent="0.3">
      <c r="A256">
        <v>1041.1999999999889</v>
      </c>
      <c r="B256">
        <v>43</v>
      </c>
      <c r="C256">
        <f t="shared" si="31"/>
        <v>38.254787639339838</v>
      </c>
      <c r="D256">
        <f t="shared" si="32"/>
        <v>212.400000000011</v>
      </c>
      <c r="E256">
        <f t="shared" si="33"/>
        <v>4.7452123606601617</v>
      </c>
      <c r="F256">
        <f t="shared" si="34"/>
        <v>2.0162687594394022E-2</v>
      </c>
      <c r="G256">
        <f t="shared" si="34"/>
        <v>1.9618398036700901E-2</v>
      </c>
      <c r="H256">
        <f t="shared" si="34"/>
        <v>2.4963854503321592</v>
      </c>
      <c r="I256">
        <f t="shared" si="34"/>
        <v>9.2498668965737719E-8</v>
      </c>
      <c r="J256">
        <f t="shared" si="29"/>
        <v>0</v>
      </c>
      <c r="K256">
        <f t="shared" si="35"/>
        <v>2.5361666284619231</v>
      </c>
      <c r="L256">
        <f t="shared" si="30"/>
        <v>2.2090457321982386</v>
      </c>
      <c r="M256">
        <f t="shared" si="36"/>
        <v>4.8798830469432524</v>
      </c>
    </row>
    <row r="257" spans="1:13" x14ac:dyDescent="0.3">
      <c r="A257">
        <v>1041.2499999999889</v>
      </c>
      <c r="B257">
        <v>29</v>
      </c>
      <c r="C257">
        <f t="shared" si="31"/>
        <v>38.198989699449839</v>
      </c>
      <c r="D257">
        <f t="shared" si="32"/>
        <v>212.35000000001105</v>
      </c>
      <c r="E257">
        <f t="shared" si="33"/>
        <v>-9.1989896994498395</v>
      </c>
      <c r="F257">
        <f t="shared" si="34"/>
        <v>1.4673826205609745E-2</v>
      </c>
      <c r="G257">
        <f t="shared" si="34"/>
        <v>1.4262506698790924E-2</v>
      </c>
      <c r="H257">
        <f t="shared" si="34"/>
        <v>2.0608597821901244</v>
      </c>
      <c r="I257">
        <f t="shared" si="34"/>
        <v>5.6535300377962221E-8</v>
      </c>
      <c r="J257">
        <f t="shared" si="29"/>
        <v>0</v>
      </c>
      <c r="K257">
        <f t="shared" si="35"/>
        <v>2.0897961716298257</v>
      </c>
      <c r="L257">
        <f t="shared" si="30"/>
        <v>-11.288785871079664</v>
      </c>
      <c r="M257">
        <f t="shared" si="36"/>
        <v>127.43668644308785</v>
      </c>
    </row>
    <row r="258" spans="1:13" x14ac:dyDescent="0.3">
      <c r="A258">
        <v>1041.2999999999888</v>
      </c>
      <c r="B258">
        <v>39</v>
      </c>
      <c r="C258">
        <f t="shared" si="31"/>
        <v>38.143191759559841</v>
      </c>
      <c r="D258">
        <f t="shared" si="32"/>
        <v>212.3000000000111</v>
      </c>
      <c r="E258">
        <f t="shared" si="33"/>
        <v>0.85680824044015935</v>
      </c>
      <c r="F258">
        <f t="shared" si="34"/>
        <v>1.0618862226342866E-2</v>
      </c>
      <c r="G258">
        <f t="shared" si="34"/>
        <v>1.0310217955338184E-2</v>
      </c>
      <c r="H258">
        <f t="shared" si="34"/>
        <v>1.6917060811688134</v>
      </c>
      <c r="I258">
        <f t="shared" si="34"/>
        <v>3.4359243215544446E-8</v>
      </c>
      <c r="J258">
        <f t="shared" si="29"/>
        <v>0</v>
      </c>
      <c r="K258">
        <f t="shared" si="35"/>
        <v>1.7126351957097377</v>
      </c>
      <c r="L258">
        <f t="shared" si="30"/>
        <v>-0.8558269552695783</v>
      </c>
      <c r="M258">
        <f t="shared" si="36"/>
        <v>0.73243977736599675</v>
      </c>
    </row>
    <row r="259" spans="1:13" x14ac:dyDescent="0.3">
      <c r="A259">
        <v>1041.3499999999888</v>
      </c>
      <c r="B259">
        <v>53</v>
      </c>
      <c r="C259">
        <f t="shared" si="31"/>
        <v>38.087393819669842</v>
      </c>
      <c r="D259">
        <f t="shared" si="32"/>
        <v>212.25000000001114</v>
      </c>
      <c r="E259">
        <f t="shared" si="33"/>
        <v>14.912606180330158</v>
      </c>
      <c r="F259">
        <f t="shared" si="34"/>
        <v>7.6410363599662395E-3</v>
      </c>
      <c r="G259">
        <f t="shared" si="34"/>
        <v>7.4110457831438195E-3</v>
      </c>
      <c r="H259">
        <f t="shared" si="34"/>
        <v>1.3808326326827927</v>
      </c>
      <c r="I259">
        <f t="shared" si="34"/>
        <v>2.0763814505983165E-8</v>
      </c>
      <c r="J259">
        <f t="shared" si="29"/>
        <v>0</v>
      </c>
      <c r="K259">
        <f t="shared" si="35"/>
        <v>1.3958847355897173</v>
      </c>
      <c r="L259">
        <f t="shared" si="30"/>
        <v>13.51672144474044</v>
      </c>
      <c r="M259">
        <f t="shared" si="36"/>
        <v>182.70175861470611</v>
      </c>
    </row>
    <row r="260" spans="1:13" x14ac:dyDescent="0.3">
      <c r="A260">
        <v>1041.3999999999887</v>
      </c>
      <c r="B260">
        <v>39</v>
      </c>
      <c r="C260">
        <f t="shared" si="31"/>
        <v>38.03159587978007</v>
      </c>
      <c r="D260">
        <f t="shared" si="32"/>
        <v>212.20000000001119</v>
      </c>
      <c r="E260">
        <f t="shared" si="33"/>
        <v>0.96840412021992961</v>
      </c>
      <c r="F260">
        <f t="shared" si="34"/>
        <v>5.4672157372438693E-3</v>
      </c>
      <c r="G260">
        <f t="shared" si="34"/>
        <v>5.2970102251221731E-3</v>
      </c>
      <c r="H260">
        <f t="shared" si="34"/>
        <v>1.1207192680905256</v>
      </c>
      <c r="I260">
        <f t="shared" si="34"/>
        <v>1.2477005207628314E-8</v>
      </c>
      <c r="J260">
        <f t="shared" si="29"/>
        <v>0</v>
      </c>
      <c r="K260">
        <f t="shared" si="35"/>
        <v>1.1314835065298969</v>
      </c>
      <c r="L260">
        <f t="shared" si="30"/>
        <v>-0.16307938630996732</v>
      </c>
      <c r="M260">
        <f t="shared" si="36"/>
        <v>2.6594886239235557E-2</v>
      </c>
    </row>
    <row r="261" spans="1:13" x14ac:dyDescent="0.3">
      <c r="A261">
        <v>1041.4499999999887</v>
      </c>
      <c r="B261">
        <v>38</v>
      </c>
      <c r="C261">
        <f t="shared" si="31"/>
        <v>37.975797939890072</v>
      </c>
      <c r="D261">
        <f t="shared" si="32"/>
        <v>212.15000000001123</v>
      </c>
      <c r="E261">
        <f t="shared" si="33"/>
        <v>2.4202060109928425E-2</v>
      </c>
      <c r="F261">
        <f t="shared" si="34"/>
        <v>3.8897332736139139E-3</v>
      </c>
      <c r="G261">
        <f t="shared" si="34"/>
        <v>3.7646256024350222E-3</v>
      </c>
      <c r="H261">
        <f t="shared" si="34"/>
        <v>0.90446611366484375</v>
      </c>
      <c r="I261">
        <f t="shared" si="34"/>
        <v>7.4550959499997812E-9</v>
      </c>
      <c r="J261">
        <f t="shared" si="29"/>
        <v>0</v>
      </c>
      <c r="K261">
        <f t="shared" si="35"/>
        <v>0.91212047999598866</v>
      </c>
      <c r="L261">
        <f t="shared" si="30"/>
        <v>-0.88791841988606024</v>
      </c>
      <c r="M261">
        <f t="shared" si="36"/>
        <v>0.78839912037295801</v>
      </c>
    </row>
    <row r="262" spans="1:13" x14ac:dyDescent="0.3">
      <c r="A262">
        <v>1041.4999999999886</v>
      </c>
      <c r="B262">
        <v>44</v>
      </c>
      <c r="C262">
        <f t="shared" si="31"/>
        <v>37.920000000000073</v>
      </c>
      <c r="D262">
        <f t="shared" si="32"/>
        <v>212.10000000001128</v>
      </c>
      <c r="E262">
        <f t="shared" si="33"/>
        <v>6.0799999999999272</v>
      </c>
      <c r="F262">
        <f t="shared" si="34"/>
        <v>2.75177611959492E-3</v>
      </c>
      <c r="G262">
        <f t="shared" si="34"/>
        <v>2.660433677297186E-3</v>
      </c>
      <c r="H262">
        <f t="shared" si="34"/>
        <v>0.72581748684043712</v>
      </c>
      <c r="I262">
        <f t="shared" si="34"/>
        <v>4.4293070076216154E-9</v>
      </c>
      <c r="J262">
        <f t="shared" si="29"/>
        <v>0</v>
      </c>
      <c r="K262">
        <f t="shared" si="35"/>
        <v>0.73122970106663621</v>
      </c>
      <c r="L262">
        <f t="shared" si="30"/>
        <v>5.3487702989332906</v>
      </c>
      <c r="M262">
        <f t="shared" si="36"/>
        <v>28.609343710750924</v>
      </c>
    </row>
    <row r="263" spans="1:13" x14ac:dyDescent="0.3">
      <c r="A263">
        <v>1041.5499999999886</v>
      </c>
      <c r="B263">
        <v>42</v>
      </c>
      <c r="C263">
        <f t="shared" ref="C263:C326" si="37">$P$12*A263+$Q$12</f>
        <v>37.864202060110301</v>
      </c>
      <c r="D263">
        <f t="shared" ref="D263:D326" si="38">$E$2-A263-$N$5</f>
        <v>212.05000000001132</v>
      </c>
      <c r="E263">
        <f t="shared" ref="E263:E326" si="39">B263-C263</f>
        <v>4.1357979398896987</v>
      </c>
      <c r="F263">
        <f t="shared" si="34"/>
        <v>1.9357356037439438E-3</v>
      </c>
      <c r="G263">
        <f t="shared" si="34"/>
        <v>1.8694882811979589E-3</v>
      </c>
      <c r="H263">
        <f t="shared" si="34"/>
        <v>0.57916488062519089</v>
      </c>
      <c r="I263">
        <f t="shared" si="34"/>
        <v>2.6167244642537664E-9</v>
      </c>
      <c r="J263">
        <f t="shared" si="29"/>
        <v>0</v>
      </c>
      <c r="K263">
        <f t="shared" ref="K263:K326" si="40">F263+G263+H263+I263+J263</f>
        <v>0.58297010712685726</v>
      </c>
      <c r="L263">
        <f t="shared" ref="L263:L326" si="41">E263-K263</f>
        <v>3.5528278327628415</v>
      </c>
      <c r="M263">
        <f t="shared" ref="M263:M326" si="42">(L263)^2</f>
        <v>12.62258560925431</v>
      </c>
    </row>
    <row r="264" spans="1:13" x14ac:dyDescent="0.3">
      <c r="A264">
        <v>1041.5999999999885</v>
      </c>
      <c r="B264">
        <v>33</v>
      </c>
      <c r="C264">
        <f t="shared" si="37"/>
        <v>37.808404120220303</v>
      </c>
      <c r="D264">
        <f t="shared" si="38"/>
        <v>212.00000000001137</v>
      </c>
      <c r="E264">
        <f t="shared" si="39"/>
        <v>-4.8084041202203025</v>
      </c>
      <c r="F264">
        <f t="shared" ref="F264:J314" si="43">F$5*EXP(-(($D264-F$6)^2)/(2*F$7^2))</f>
        <v>1.3539999358551556E-3</v>
      </c>
      <c r="G264">
        <f t="shared" si="43"/>
        <v>1.3062693074912461E-3</v>
      </c>
      <c r="H264">
        <f t="shared" si="43"/>
        <v>0.45953297030151991</v>
      </c>
      <c r="I264">
        <f t="shared" si="43"/>
        <v>1.537162818627913E-9</v>
      </c>
      <c r="J264">
        <f t="shared" si="43"/>
        <v>0</v>
      </c>
      <c r="K264">
        <f t="shared" si="40"/>
        <v>0.46219324108202914</v>
      </c>
      <c r="L264">
        <f t="shared" si="41"/>
        <v>-5.2705973613023316</v>
      </c>
      <c r="M264">
        <f t="shared" si="42"/>
        <v>27.7791965449671</v>
      </c>
    </row>
    <row r="265" spans="1:13" x14ac:dyDescent="0.3">
      <c r="A265">
        <v>1041.6499999999885</v>
      </c>
      <c r="B265">
        <v>40</v>
      </c>
      <c r="C265">
        <f t="shared" si="37"/>
        <v>37.752606180330304</v>
      </c>
      <c r="D265">
        <f t="shared" si="38"/>
        <v>211.95000000001141</v>
      </c>
      <c r="E265">
        <f t="shared" si="39"/>
        <v>2.2473938196696963</v>
      </c>
      <c r="F265">
        <f t="shared" si="43"/>
        <v>9.4173977734576591E-4</v>
      </c>
      <c r="G265">
        <f t="shared" si="43"/>
        <v>9.075746634171866E-4</v>
      </c>
      <c r="H265">
        <f t="shared" si="43"/>
        <v>0.36255241181799253</v>
      </c>
      <c r="I265">
        <f t="shared" si="43"/>
        <v>8.9788643935389631E-10</v>
      </c>
      <c r="J265">
        <f t="shared" si="43"/>
        <v>0</v>
      </c>
      <c r="K265">
        <f t="shared" si="40"/>
        <v>0.36440172715664193</v>
      </c>
      <c r="L265">
        <f t="shared" si="41"/>
        <v>1.8829920925130543</v>
      </c>
      <c r="M265">
        <f t="shared" si="42"/>
        <v>3.5456592204666908</v>
      </c>
    </row>
    <row r="266" spans="1:13" x14ac:dyDescent="0.3">
      <c r="A266">
        <v>1041.6999999999884</v>
      </c>
      <c r="B266">
        <v>32</v>
      </c>
      <c r="C266">
        <f t="shared" si="37"/>
        <v>37.696808240440305</v>
      </c>
      <c r="D266">
        <f t="shared" si="38"/>
        <v>211.90000000001146</v>
      </c>
      <c r="E266">
        <f t="shared" si="39"/>
        <v>-5.6968082404403049</v>
      </c>
      <c r="F266">
        <f t="shared" si="43"/>
        <v>6.5130265797613742E-4</v>
      </c>
      <c r="G266">
        <f t="shared" si="43"/>
        <v>6.2700595994683787E-4</v>
      </c>
      <c r="H266">
        <f t="shared" si="43"/>
        <v>0.28442291679024195</v>
      </c>
      <c r="I266">
        <f t="shared" si="43"/>
        <v>5.2150997431607558E-10</v>
      </c>
      <c r="J266">
        <f t="shared" si="43"/>
        <v>0</v>
      </c>
      <c r="K266">
        <f t="shared" si="40"/>
        <v>0.28570122592967495</v>
      </c>
      <c r="L266">
        <f t="shared" si="41"/>
        <v>-5.9825094663699794</v>
      </c>
      <c r="M266">
        <f t="shared" si="42"/>
        <v>35.790419515206416</v>
      </c>
    </row>
    <row r="267" spans="1:13" x14ac:dyDescent="0.3">
      <c r="A267">
        <v>1041.7499999999884</v>
      </c>
      <c r="B267">
        <v>31</v>
      </c>
      <c r="C267">
        <f t="shared" si="37"/>
        <v>37.641010300550533</v>
      </c>
      <c r="D267">
        <f t="shared" si="38"/>
        <v>211.85000000001151</v>
      </c>
      <c r="E267">
        <f t="shared" si="39"/>
        <v>-6.6410103005505334</v>
      </c>
      <c r="F267">
        <f t="shared" si="43"/>
        <v>4.478931820908386E-4</v>
      </c>
      <c r="G267">
        <f t="shared" si="43"/>
        <v>4.3072555555690437E-4</v>
      </c>
      <c r="H267">
        <f t="shared" si="43"/>
        <v>0.22186972152065171</v>
      </c>
      <c r="I267">
        <f t="shared" si="43"/>
        <v>3.0119204052477347E-10</v>
      </c>
      <c r="J267">
        <f t="shared" si="43"/>
        <v>0</v>
      </c>
      <c r="K267">
        <f t="shared" si="40"/>
        <v>0.2227483405594915</v>
      </c>
      <c r="L267">
        <f t="shared" si="41"/>
        <v>-6.8637586411100253</v>
      </c>
      <c r="M267">
        <f t="shared" si="42"/>
        <v>47.111182683412544</v>
      </c>
    </row>
    <row r="268" spans="1:13" x14ac:dyDescent="0.3">
      <c r="A268">
        <v>1041.7999999999884</v>
      </c>
      <c r="B268">
        <v>38</v>
      </c>
      <c r="C268">
        <f t="shared" si="37"/>
        <v>37.585212360660535</v>
      </c>
      <c r="D268">
        <f t="shared" si="38"/>
        <v>211.80000000001155</v>
      </c>
      <c r="E268">
        <f t="shared" si="39"/>
        <v>0.41478763933946539</v>
      </c>
      <c r="F268">
        <f t="shared" si="43"/>
        <v>3.0627088801215608E-4</v>
      </c>
      <c r="G268">
        <f t="shared" si="43"/>
        <v>2.9421802494382441E-4</v>
      </c>
      <c r="H268">
        <f t="shared" si="43"/>
        <v>0.17209615041752913</v>
      </c>
      <c r="I268">
        <f t="shared" si="43"/>
        <v>1.7296730850934488E-10</v>
      </c>
      <c r="J268">
        <f t="shared" si="43"/>
        <v>0</v>
      </c>
      <c r="K268">
        <f t="shared" si="40"/>
        <v>0.1726966395034524</v>
      </c>
      <c r="L268">
        <f t="shared" si="41"/>
        <v>0.24209099983601298</v>
      </c>
      <c r="M268">
        <f t="shared" si="42"/>
        <v>5.8608052201600438E-2</v>
      </c>
    </row>
    <row r="269" spans="1:13" x14ac:dyDescent="0.3">
      <c r="A269">
        <v>1041.8499999999883</v>
      </c>
      <c r="B269">
        <v>33</v>
      </c>
      <c r="C269">
        <f t="shared" si="37"/>
        <v>37.529414420770536</v>
      </c>
      <c r="D269">
        <f t="shared" si="38"/>
        <v>211.7500000000116</v>
      </c>
      <c r="E269">
        <f t="shared" si="39"/>
        <v>-4.5294144207705358</v>
      </c>
      <c r="F269">
        <f t="shared" si="43"/>
        <v>2.0824599079561268E-4</v>
      </c>
      <c r="G269">
        <f t="shared" si="43"/>
        <v>1.9983777096398188E-4</v>
      </c>
      <c r="H269">
        <f t="shared" si="43"/>
        <v>0.13273453674384067</v>
      </c>
      <c r="I269">
        <f t="shared" si="43"/>
        <v>9.8769812526433193E-11</v>
      </c>
      <c r="J269">
        <f t="shared" si="43"/>
        <v>0</v>
      </c>
      <c r="K269">
        <f t="shared" si="40"/>
        <v>0.1331426206043701</v>
      </c>
      <c r="L269">
        <f t="shared" si="41"/>
        <v>-4.6625570413749058</v>
      </c>
      <c r="M269">
        <f t="shared" si="42"/>
        <v>21.739438164074716</v>
      </c>
    </row>
    <row r="270" spans="1:13" x14ac:dyDescent="0.3">
      <c r="A270">
        <v>1041.8999999999883</v>
      </c>
      <c r="B270">
        <v>42</v>
      </c>
      <c r="C270">
        <f t="shared" si="37"/>
        <v>37.473616480880537</v>
      </c>
      <c r="D270">
        <f t="shared" si="38"/>
        <v>211.70000000001164</v>
      </c>
      <c r="E270">
        <f t="shared" si="39"/>
        <v>4.526383519119463</v>
      </c>
      <c r="F270">
        <f t="shared" si="43"/>
        <v>1.407950042944001E-4</v>
      </c>
      <c r="G270">
        <f t="shared" si="43"/>
        <v>1.3496636240719511E-4</v>
      </c>
      <c r="H270">
        <f t="shared" si="43"/>
        <v>0.1017973297558559</v>
      </c>
      <c r="I270">
        <f t="shared" si="43"/>
        <v>5.6082077915620533E-11</v>
      </c>
      <c r="J270">
        <f t="shared" si="43"/>
        <v>0</v>
      </c>
      <c r="K270">
        <f t="shared" si="40"/>
        <v>0.10207309117863958</v>
      </c>
      <c r="L270">
        <f t="shared" si="41"/>
        <v>4.4243104279408234</v>
      </c>
      <c r="M270">
        <f t="shared" si="42"/>
        <v>19.574522762785911</v>
      </c>
    </row>
    <row r="271" spans="1:13" x14ac:dyDescent="0.3">
      <c r="A271">
        <v>1041.9499999999882</v>
      </c>
      <c r="B271">
        <v>39</v>
      </c>
      <c r="C271">
        <f t="shared" si="37"/>
        <v>37.417818540990766</v>
      </c>
      <c r="D271">
        <f t="shared" si="38"/>
        <v>211.65000000001169</v>
      </c>
      <c r="E271">
        <f t="shared" si="39"/>
        <v>1.5821814590092345</v>
      </c>
      <c r="F271">
        <f t="shared" si="43"/>
        <v>9.4653680762533886E-5</v>
      </c>
      <c r="G271">
        <f t="shared" si="43"/>
        <v>9.0638596967173348E-5</v>
      </c>
      <c r="H271">
        <f t="shared" si="43"/>
        <v>7.762980567642476E-2</v>
      </c>
      <c r="I271">
        <f t="shared" si="43"/>
        <v>3.1663843369628577E-11</v>
      </c>
      <c r="J271">
        <f t="shared" si="43"/>
        <v>0</v>
      </c>
      <c r="K271">
        <f t="shared" si="40"/>
        <v>7.7815097985818302E-2</v>
      </c>
      <c r="L271">
        <f t="shared" si="41"/>
        <v>1.5043663610234161</v>
      </c>
      <c r="M271">
        <f t="shared" si="42"/>
        <v>2.2631181481788354</v>
      </c>
    </row>
    <row r="272" spans="1:13" x14ac:dyDescent="0.3">
      <c r="A272">
        <v>1041.9999999999882</v>
      </c>
      <c r="B272">
        <v>36</v>
      </c>
      <c r="C272">
        <f t="shared" si="37"/>
        <v>37.362020601100767</v>
      </c>
      <c r="D272">
        <f t="shared" si="38"/>
        <v>211.60000000001173</v>
      </c>
      <c r="E272">
        <f t="shared" si="39"/>
        <v>-1.3620206011007667</v>
      </c>
      <c r="F272">
        <f t="shared" si="43"/>
        <v>6.3274312266266018E-5</v>
      </c>
      <c r="G272">
        <f t="shared" si="43"/>
        <v>6.0525790554755028E-5</v>
      </c>
      <c r="H272">
        <f t="shared" si="43"/>
        <v>5.8865424063608347E-2</v>
      </c>
      <c r="I272">
        <f t="shared" si="43"/>
        <v>1.7776359546979643E-11</v>
      </c>
      <c r="J272">
        <f t="shared" si="43"/>
        <v>0</v>
      </c>
      <c r="K272">
        <f t="shared" si="40"/>
        <v>5.8989224184205727E-2</v>
      </c>
      <c r="L272">
        <f t="shared" si="41"/>
        <v>-1.4210098252849725</v>
      </c>
      <c r="M272">
        <f t="shared" si="42"/>
        <v>2.0192689235564281</v>
      </c>
    </row>
    <row r="273" spans="1:13" x14ac:dyDescent="0.3">
      <c r="A273">
        <v>1042.0499999999881</v>
      </c>
      <c r="B273">
        <v>36</v>
      </c>
      <c r="C273">
        <f t="shared" si="37"/>
        <v>37.306222661210768</v>
      </c>
      <c r="D273">
        <f t="shared" si="38"/>
        <v>211.55000000001178</v>
      </c>
      <c r="E273">
        <f t="shared" si="39"/>
        <v>-1.3062226612107679</v>
      </c>
      <c r="F273">
        <f t="shared" si="43"/>
        <v>4.2058814305719645E-5</v>
      </c>
      <c r="G273">
        <f t="shared" si="43"/>
        <v>4.0189021481909321E-5</v>
      </c>
      <c r="H273">
        <f t="shared" si="43"/>
        <v>4.4384539678405492E-2</v>
      </c>
      <c r="I273">
        <f t="shared" si="43"/>
        <v>9.9234272031068183E-12</v>
      </c>
      <c r="J273">
        <f t="shared" si="43"/>
        <v>0</v>
      </c>
      <c r="K273">
        <f t="shared" si="40"/>
        <v>4.4466787524116549E-2</v>
      </c>
      <c r="L273">
        <f t="shared" si="41"/>
        <v>-1.3506894487348844</v>
      </c>
      <c r="M273">
        <f t="shared" si="42"/>
        <v>1.824361986923746</v>
      </c>
    </row>
    <row r="274" spans="1:13" x14ac:dyDescent="0.3">
      <c r="A274">
        <v>1042.0999999999881</v>
      </c>
      <c r="B274">
        <v>26</v>
      </c>
      <c r="C274">
        <f t="shared" si="37"/>
        <v>37.250424721320769</v>
      </c>
      <c r="D274">
        <f t="shared" si="38"/>
        <v>211.50000000001182</v>
      </c>
      <c r="E274">
        <f t="shared" si="39"/>
        <v>-11.250424721320769</v>
      </c>
      <c r="F274">
        <f t="shared" si="43"/>
        <v>2.7798814914609684E-5</v>
      </c>
      <c r="G274">
        <f t="shared" si="43"/>
        <v>2.6534692478125392E-5</v>
      </c>
      <c r="H274">
        <f t="shared" si="43"/>
        <v>3.3276897444138427E-2</v>
      </c>
      <c r="I274">
        <f t="shared" si="43"/>
        <v>5.5083333602449814E-12</v>
      </c>
      <c r="J274">
        <f t="shared" si="43"/>
        <v>0</v>
      </c>
      <c r="K274">
        <f t="shared" si="40"/>
        <v>3.3331230957039493E-2</v>
      </c>
      <c r="L274">
        <f t="shared" si="41"/>
        <v>-11.283755952277808</v>
      </c>
      <c r="M274">
        <f t="shared" si="42"/>
        <v>127.32314839056485</v>
      </c>
    </row>
    <row r="275" spans="1:13" x14ac:dyDescent="0.3">
      <c r="A275">
        <v>1042.149999999988</v>
      </c>
      <c r="B275">
        <v>31</v>
      </c>
      <c r="C275">
        <f t="shared" si="37"/>
        <v>37.194626781430998</v>
      </c>
      <c r="D275">
        <f t="shared" si="38"/>
        <v>211.45000000001187</v>
      </c>
      <c r="E275">
        <f t="shared" si="39"/>
        <v>-6.1946267814309977</v>
      </c>
      <c r="F275">
        <f t="shared" si="43"/>
        <v>1.8269859348384669E-5</v>
      </c>
      <c r="G275">
        <f t="shared" si="43"/>
        <v>1.7420489354049018E-5</v>
      </c>
      <c r="H275">
        <f t="shared" si="43"/>
        <v>2.4808105581605046E-2</v>
      </c>
      <c r="I275">
        <f t="shared" si="43"/>
        <v>3.0403137813889659E-12</v>
      </c>
      <c r="J275">
        <f t="shared" si="43"/>
        <v>0</v>
      </c>
      <c r="K275">
        <f t="shared" si="40"/>
        <v>2.4843795933347793E-2</v>
      </c>
      <c r="L275">
        <f t="shared" si="41"/>
        <v>-6.2194705773643451</v>
      </c>
      <c r="M275">
        <f t="shared" si="42"/>
        <v>38.681814262700783</v>
      </c>
    </row>
    <row r="276" spans="1:13" x14ac:dyDescent="0.3">
      <c r="A276">
        <v>1042.199999999988</v>
      </c>
      <c r="B276">
        <v>36</v>
      </c>
      <c r="C276">
        <f t="shared" si="37"/>
        <v>37.138828841540999</v>
      </c>
      <c r="D276">
        <f t="shared" si="38"/>
        <v>211.40000000001191</v>
      </c>
      <c r="E276">
        <f t="shared" si="39"/>
        <v>-1.1388288415409988</v>
      </c>
      <c r="F276">
        <f t="shared" si="43"/>
        <v>1.1939435424418716E-5</v>
      </c>
      <c r="G276">
        <f t="shared" si="43"/>
        <v>1.1372247615741812E-5</v>
      </c>
      <c r="H276">
        <f t="shared" si="43"/>
        <v>1.8390097847012642E-2</v>
      </c>
      <c r="I276">
        <f t="shared" si="43"/>
        <v>1.6686154703707467E-12</v>
      </c>
      <c r="J276">
        <f t="shared" si="43"/>
        <v>0</v>
      </c>
      <c r="K276">
        <f t="shared" si="40"/>
        <v>1.8413409531721419E-2</v>
      </c>
      <c r="L276">
        <f t="shared" si="41"/>
        <v>-1.1572422510727203</v>
      </c>
      <c r="M276">
        <f t="shared" si="42"/>
        <v>1.3392096276678569</v>
      </c>
    </row>
    <row r="277" spans="1:13" x14ac:dyDescent="0.3">
      <c r="A277">
        <v>1042.2499999999879</v>
      </c>
      <c r="B277">
        <v>41</v>
      </c>
      <c r="C277">
        <f t="shared" si="37"/>
        <v>37.083030901651</v>
      </c>
      <c r="D277">
        <f t="shared" si="38"/>
        <v>211.35000000001196</v>
      </c>
      <c r="E277">
        <f t="shared" si="39"/>
        <v>3.916969098349</v>
      </c>
      <c r="F277">
        <f t="shared" si="43"/>
        <v>7.7583977907884555E-6</v>
      </c>
      <c r="G277">
        <f t="shared" si="43"/>
        <v>7.3819641075938863E-6</v>
      </c>
      <c r="H277">
        <f t="shared" si="43"/>
        <v>1.3555456369301935E-2</v>
      </c>
      <c r="I277">
        <f t="shared" si="43"/>
        <v>9.1061287944149837E-13</v>
      </c>
      <c r="J277">
        <f t="shared" si="43"/>
        <v>0</v>
      </c>
      <c r="K277">
        <f t="shared" si="40"/>
        <v>1.3570596732110932E-2</v>
      </c>
      <c r="L277">
        <f t="shared" si="41"/>
        <v>3.9033985016168891</v>
      </c>
      <c r="M277">
        <f t="shared" si="42"/>
        <v>15.236519862424975</v>
      </c>
    </row>
    <row r="278" spans="1:13" x14ac:dyDescent="0.3">
      <c r="A278">
        <v>1042.2999999999879</v>
      </c>
      <c r="B278">
        <v>47</v>
      </c>
      <c r="C278">
        <f t="shared" si="37"/>
        <v>37.027232961761001</v>
      </c>
      <c r="D278">
        <f t="shared" si="38"/>
        <v>211.30000000001201</v>
      </c>
      <c r="E278">
        <f t="shared" si="39"/>
        <v>9.9727670382389988</v>
      </c>
      <c r="F278">
        <f t="shared" si="43"/>
        <v>5.0130260378570783E-6</v>
      </c>
      <c r="G278">
        <f t="shared" si="43"/>
        <v>4.7647181568169198E-6</v>
      </c>
      <c r="H278">
        <f t="shared" si="43"/>
        <v>9.9353669559160921E-3</v>
      </c>
      <c r="I278">
        <f t="shared" si="43"/>
        <v>4.9414109858972853E-13</v>
      </c>
      <c r="J278">
        <f t="shared" si="43"/>
        <v>0</v>
      </c>
      <c r="K278">
        <f t="shared" si="40"/>
        <v>9.9451447006049069E-3</v>
      </c>
      <c r="L278">
        <f t="shared" si="41"/>
        <v>9.9628218935383934</v>
      </c>
      <c r="M278">
        <f t="shared" si="42"/>
        <v>99.257820082367942</v>
      </c>
    </row>
    <row r="279" spans="1:13" x14ac:dyDescent="0.3">
      <c r="A279">
        <v>1042.3499999999879</v>
      </c>
      <c r="B279">
        <v>35</v>
      </c>
      <c r="C279">
        <f t="shared" si="37"/>
        <v>36.97143502187123</v>
      </c>
      <c r="D279">
        <f t="shared" si="38"/>
        <v>211.25000000001205</v>
      </c>
      <c r="E279">
        <f t="shared" si="39"/>
        <v>-1.9714350218712298</v>
      </c>
      <c r="F279">
        <f t="shared" si="43"/>
        <v>3.2208280716690785E-6</v>
      </c>
      <c r="G279">
        <f t="shared" si="43"/>
        <v>3.05803300540854E-6</v>
      </c>
      <c r="H279">
        <f t="shared" si="43"/>
        <v>7.2409132735439061E-3</v>
      </c>
      <c r="I279">
        <f t="shared" si="43"/>
        <v>2.6662927355849206E-13</v>
      </c>
      <c r="J279">
        <f t="shared" si="43"/>
        <v>0</v>
      </c>
      <c r="K279">
        <f t="shared" si="40"/>
        <v>7.2471921348876136E-3</v>
      </c>
      <c r="L279">
        <f t="shared" si="41"/>
        <v>-1.9786822140061173</v>
      </c>
      <c r="M279">
        <f t="shared" si="42"/>
        <v>3.9151833040241502</v>
      </c>
    </row>
    <row r="280" spans="1:13" x14ac:dyDescent="0.3">
      <c r="A280">
        <v>1042.3999999999878</v>
      </c>
      <c r="B280">
        <v>28</v>
      </c>
      <c r="C280">
        <f t="shared" si="37"/>
        <v>36.915637081981231</v>
      </c>
      <c r="D280">
        <f t="shared" si="38"/>
        <v>211.2000000000121</v>
      </c>
      <c r="E280">
        <f t="shared" si="39"/>
        <v>-8.9156370819812309</v>
      </c>
      <c r="F280">
        <f t="shared" si="43"/>
        <v>2.0576655672539451E-6</v>
      </c>
      <c r="G280">
        <f t="shared" si="43"/>
        <v>1.9515819185723337E-6</v>
      </c>
      <c r="H280">
        <f t="shared" si="43"/>
        <v>5.247379142254073E-3</v>
      </c>
      <c r="I280">
        <f t="shared" si="43"/>
        <v>1.4305543013876109E-13</v>
      </c>
      <c r="J280">
        <f t="shared" si="43"/>
        <v>0</v>
      </c>
      <c r="K280">
        <f t="shared" si="40"/>
        <v>5.251388389882955E-3</v>
      </c>
      <c r="L280">
        <f t="shared" si="41"/>
        <v>-8.9208884703711142</v>
      </c>
      <c r="M280">
        <f t="shared" si="42"/>
        <v>79.582251100800278</v>
      </c>
    </row>
    <row r="281" spans="1:13" x14ac:dyDescent="0.3">
      <c r="A281">
        <v>1042.4499999999878</v>
      </c>
      <c r="B281">
        <v>28</v>
      </c>
      <c r="C281">
        <f t="shared" si="37"/>
        <v>36.859839142091232</v>
      </c>
      <c r="D281">
        <f t="shared" si="38"/>
        <v>211.15000000001214</v>
      </c>
      <c r="E281">
        <f t="shared" si="39"/>
        <v>-8.8598391420912321</v>
      </c>
      <c r="F281">
        <f t="shared" si="43"/>
        <v>1.3071387901076033E-6</v>
      </c>
      <c r="G281">
        <f t="shared" si="43"/>
        <v>1.238428871284428E-6</v>
      </c>
      <c r="H281">
        <f t="shared" si="43"/>
        <v>3.7812135772025174E-3</v>
      </c>
      <c r="I281">
        <f t="shared" si="43"/>
        <v>7.6320381174252177E-14</v>
      </c>
      <c r="J281">
        <f t="shared" si="43"/>
        <v>0</v>
      </c>
      <c r="K281">
        <f t="shared" si="40"/>
        <v>3.7837591449402298E-3</v>
      </c>
      <c r="L281">
        <f t="shared" si="41"/>
        <v>-8.8636229012361731</v>
      </c>
      <c r="M281">
        <f t="shared" si="42"/>
        <v>78.563810935318358</v>
      </c>
    </row>
    <row r="282" spans="1:13" x14ac:dyDescent="0.3">
      <c r="A282">
        <v>1042.4999999999877</v>
      </c>
      <c r="B282">
        <v>39</v>
      </c>
      <c r="C282">
        <f t="shared" si="37"/>
        <v>36.804041202201233</v>
      </c>
      <c r="D282">
        <f t="shared" si="38"/>
        <v>211.10000000001219</v>
      </c>
      <c r="E282">
        <f t="shared" si="39"/>
        <v>2.1959587977987667</v>
      </c>
      <c r="F282">
        <f t="shared" si="43"/>
        <v>8.2567337518989067E-7</v>
      </c>
      <c r="G282">
        <f t="shared" si="43"/>
        <v>7.8143888018238626E-7</v>
      </c>
      <c r="H282">
        <f t="shared" si="43"/>
        <v>2.709315850017568E-3</v>
      </c>
      <c r="I282">
        <f t="shared" si="43"/>
        <v>4.0487072845265712E-14</v>
      </c>
      <c r="J282">
        <f t="shared" si="43"/>
        <v>0</v>
      </c>
      <c r="K282">
        <f t="shared" si="40"/>
        <v>2.7109229623134275E-3</v>
      </c>
      <c r="L282">
        <f t="shared" si="41"/>
        <v>2.1932478748364534</v>
      </c>
      <c r="M282">
        <f t="shared" si="42"/>
        <v>4.8103362404746193</v>
      </c>
    </row>
    <row r="283" spans="1:13" x14ac:dyDescent="0.3">
      <c r="A283">
        <v>1042.5499999999877</v>
      </c>
      <c r="B283">
        <v>43</v>
      </c>
      <c r="C283">
        <f t="shared" si="37"/>
        <v>36.748243262311462</v>
      </c>
      <c r="D283">
        <f t="shared" si="38"/>
        <v>211.05000000001223</v>
      </c>
      <c r="E283">
        <f t="shared" si="39"/>
        <v>6.2517567376885381</v>
      </c>
      <c r="F283">
        <f t="shared" si="43"/>
        <v>5.1860240121127334E-7</v>
      </c>
      <c r="G283">
        <f t="shared" si="43"/>
        <v>4.9029631388359106E-7</v>
      </c>
      <c r="H283">
        <f t="shared" si="43"/>
        <v>1.9303129838875157E-3</v>
      </c>
      <c r="I283">
        <f t="shared" si="43"/>
        <v>2.1356589127935072E-14</v>
      </c>
      <c r="J283">
        <f t="shared" si="43"/>
        <v>0</v>
      </c>
      <c r="K283">
        <f t="shared" si="40"/>
        <v>1.9313218826239671E-3</v>
      </c>
      <c r="L283">
        <f t="shared" si="41"/>
        <v>6.2498254158059146</v>
      </c>
      <c r="M283">
        <f t="shared" si="42"/>
        <v>39.060317728053576</v>
      </c>
    </row>
    <row r="284" spans="1:13" x14ac:dyDescent="0.3">
      <c r="A284">
        <v>1042.5999999999876</v>
      </c>
      <c r="B284">
        <v>28</v>
      </c>
      <c r="C284">
        <f t="shared" si="37"/>
        <v>36.692445322421463</v>
      </c>
      <c r="D284">
        <f t="shared" si="38"/>
        <v>211.00000000001228</v>
      </c>
      <c r="E284">
        <f t="shared" si="39"/>
        <v>-8.6924453224214631</v>
      </c>
      <c r="F284">
        <f t="shared" si="43"/>
        <v>3.2389215658517717E-7</v>
      </c>
      <c r="G284">
        <f t="shared" si="43"/>
        <v>3.0588762385104423E-7</v>
      </c>
      <c r="H284">
        <f t="shared" si="43"/>
        <v>1.3675256822539088E-3</v>
      </c>
      <c r="I284">
        <f t="shared" si="43"/>
        <v>1.1201780826656951E-14</v>
      </c>
      <c r="J284">
        <f t="shared" si="43"/>
        <v>0</v>
      </c>
      <c r="K284">
        <f t="shared" si="40"/>
        <v>1.3681554620455468E-3</v>
      </c>
      <c r="L284">
        <f t="shared" si="41"/>
        <v>-8.6938134778835092</v>
      </c>
      <c r="M284">
        <f t="shared" si="42"/>
        <v>75.582392788228958</v>
      </c>
    </row>
    <row r="285" spans="1:13" x14ac:dyDescent="0.3">
      <c r="A285">
        <v>1042.6499999999876</v>
      </c>
      <c r="B285">
        <v>45</v>
      </c>
      <c r="C285">
        <f t="shared" si="37"/>
        <v>36.636647382531464</v>
      </c>
      <c r="D285">
        <f t="shared" si="38"/>
        <v>210.95000000001232</v>
      </c>
      <c r="E285">
        <f t="shared" si="39"/>
        <v>8.3633526174685358</v>
      </c>
      <c r="F285">
        <f t="shared" si="43"/>
        <v>2.0114350066048088E-7</v>
      </c>
      <c r="G285">
        <f t="shared" si="43"/>
        <v>1.8976007734138809E-7</v>
      </c>
      <c r="H285">
        <f t="shared" si="43"/>
        <v>9.6334736888832389E-4</v>
      </c>
      <c r="I285">
        <f t="shared" si="43"/>
        <v>5.8422739106746799E-15</v>
      </c>
      <c r="J285">
        <f t="shared" si="43"/>
        <v>0</v>
      </c>
      <c r="K285">
        <f t="shared" si="40"/>
        <v>9.6373827247216799E-4</v>
      </c>
      <c r="L285">
        <f t="shared" si="41"/>
        <v>8.3623888791960628</v>
      </c>
      <c r="M285">
        <f t="shared" si="42"/>
        <v>69.929547766901976</v>
      </c>
    </row>
    <row r="286" spans="1:13" x14ac:dyDescent="0.3">
      <c r="A286">
        <v>1042.6999999999875</v>
      </c>
      <c r="B286">
        <v>40</v>
      </c>
      <c r="C286">
        <f t="shared" si="37"/>
        <v>36.580849442641693</v>
      </c>
      <c r="D286">
        <f t="shared" si="38"/>
        <v>210.90000000001237</v>
      </c>
      <c r="E286">
        <f t="shared" si="39"/>
        <v>3.4191505573583072</v>
      </c>
      <c r="F286">
        <f t="shared" si="43"/>
        <v>1.2420847863434314E-7</v>
      </c>
      <c r="G286">
        <f t="shared" si="43"/>
        <v>1.1705432276017765E-7</v>
      </c>
      <c r="H286">
        <f t="shared" si="43"/>
        <v>6.7479212415149715E-4</v>
      </c>
      <c r="I286">
        <f t="shared" si="43"/>
        <v>3.0298171772541133E-15</v>
      </c>
      <c r="J286">
        <f t="shared" si="43"/>
        <v>0</v>
      </c>
      <c r="K286">
        <f t="shared" si="40"/>
        <v>6.7503338695592142E-4</v>
      </c>
      <c r="L286">
        <f t="shared" si="41"/>
        <v>3.4184755239713511</v>
      </c>
      <c r="M286">
        <f t="shared" si="42"/>
        <v>11.685974907991204</v>
      </c>
    </row>
    <row r="287" spans="1:13" x14ac:dyDescent="0.3">
      <c r="A287">
        <v>1042.7499999999875</v>
      </c>
      <c r="B287">
        <v>35</v>
      </c>
      <c r="C287">
        <f t="shared" si="37"/>
        <v>36.525051502751694</v>
      </c>
      <c r="D287">
        <f t="shared" si="38"/>
        <v>210.85000000001241</v>
      </c>
      <c r="E287">
        <f t="shared" si="39"/>
        <v>-1.525051502751694</v>
      </c>
      <c r="F287">
        <f t="shared" si="43"/>
        <v>7.6266909046291811E-8</v>
      </c>
      <c r="G287">
        <f t="shared" si="43"/>
        <v>7.179756734243747E-8</v>
      </c>
      <c r="H287">
        <f t="shared" si="43"/>
        <v>4.6999881145855856E-4</v>
      </c>
      <c r="I287">
        <f t="shared" si="43"/>
        <v>1.5623941253521796E-15</v>
      </c>
      <c r="J287">
        <f t="shared" si="43"/>
        <v>0</v>
      </c>
      <c r="K287">
        <f t="shared" si="40"/>
        <v>4.7014687593650969E-4</v>
      </c>
      <c r="L287">
        <f t="shared" si="41"/>
        <v>-1.5255216496276305</v>
      </c>
      <c r="M287">
        <f t="shared" si="42"/>
        <v>2.327216303482607</v>
      </c>
    </row>
    <row r="288" spans="1:13" x14ac:dyDescent="0.3">
      <c r="A288">
        <v>1042.7999999999874</v>
      </c>
      <c r="B288">
        <v>39</v>
      </c>
      <c r="C288">
        <f t="shared" si="37"/>
        <v>36.469253562861695</v>
      </c>
      <c r="D288">
        <f t="shared" si="38"/>
        <v>210.80000000001246</v>
      </c>
      <c r="E288">
        <f t="shared" si="39"/>
        <v>2.5307464371383048</v>
      </c>
      <c r="F288">
        <f t="shared" si="43"/>
        <v>4.6565118657654345E-8</v>
      </c>
      <c r="G288">
        <f t="shared" si="43"/>
        <v>4.3789669540689507E-8</v>
      </c>
      <c r="H288">
        <f t="shared" si="43"/>
        <v>3.2550913380997452E-4</v>
      </c>
      <c r="I288">
        <f t="shared" si="43"/>
        <v>8.0113265852802892E-16</v>
      </c>
      <c r="J288">
        <f t="shared" si="43"/>
        <v>0</v>
      </c>
      <c r="K288">
        <f t="shared" si="40"/>
        <v>3.2559948859897398E-4</v>
      </c>
      <c r="L288">
        <f t="shared" si="41"/>
        <v>2.5304208376497059</v>
      </c>
      <c r="M288">
        <f t="shared" si="42"/>
        <v>6.4030296156118398</v>
      </c>
    </row>
    <row r="289" spans="1:13" x14ac:dyDescent="0.3">
      <c r="A289">
        <v>1042.8499999999874</v>
      </c>
      <c r="B289">
        <v>40</v>
      </c>
      <c r="C289">
        <f t="shared" si="37"/>
        <v>36.413455622971696</v>
      </c>
      <c r="D289">
        <f t="shared" si="38"/>
        <v>210.75000000001251</v>
      </c>
      <c r="E289">
        <f t="shared" si="39"/>
        <v>3.5865443770283036</v>
      </c>
      <c r="F289">
        <f t="shared" si="43"/>
        <v>2.8269943950185082E-8</v>
      </c>
      <c r="G289">
        <f t="shared" si="43"/>
        <v>2.6556648848104213E-8</v>
      </c>
      <c r="H289">
        <f t="shared" si="43"/>
        <v>2.2416575320978869E-4</v>
      </c>
      <c r="I289">
        <f t="shared" si="43"/>
        <v>4.084679073392326E-16</v>
      </c>
      <c r="J289">
        <f t="shared" si="43"/>
        <v>0</v>
      </c>
      <c r="K289">
        <f t="shared" si="40"/>
        <v>2.2422057980299546E-4</v>
      </c>
      <c r="L289">
        <f t="shared" si="41"/>
        <v>3.5863201564485006</v>
      </c>
      <c r="M289">
        <f t="shared" si="42"/>
        <v>12.861692264548797</v>
      </c>
    </row>
    <row r="290" spans="1:13" x14ac:dyDescent="0.3">
      <c r="A290">
        <v>1042.8999999999874</v>
      </c>
      <c r="B290">
        <v>38</v>
      </c>
      <c r="C290">
        <f t="shared" si="37"/>
        <v>36.357657683081925</v>
      </c>
      <c r="D290">
        <f t="shared" si="38"/>
        <v>210.70000000001255</v>
      </c>
      <c r="E290">
        <f t="shared" si="39"/>
        <v>1.6423423169180751</v>
      </c>
      <c r="F290">
        <f t="shared" si="43"/>
        <v>1.7065886227225117E-8</v>
      </c>
      <c r="G290">
        <f t="shared" si="43"/>
        <v>1.6014542613143782E-8</v>
      </c>
      <c r="H290">
        <f t="shared" si="43"/>
        <v>1.5350234491674745E-4</v>
      </c>
      <c r="I290">
        <f t="shared" si="43"/>
        <v>2.070861764698773E-16</v>
      </c>
      <c r="J290">
        <f t="shared" si="43"/>
        <v>0</v>
      </c>
      <c r="K290">
        <f t="shared" si="40"/>
        <v>1.5353542534579491E-4</v>
      </c>
      <c r="L290">
        <f t="shared" si="41"/>
        <v>1.6421887814927294</v>
      </c>
      <c r="M290">
        <f t="shared" si="42"/>
        <v>2.6967839940605756</v>
      </c>
    </row>
    <row r="291" spans="1:13" x14ac:dyDescent="0.3">
      <c r="A291">
        <v>1042.9499999999873</v>
      </c>
      <c r="B291">
        <v>33</v>
      </c>
      <c r="C291">
        <f t="shared" si="37"/>
        <v>36.301859743191926</v>
      </c>
      <c r="D291">
        <f t="shared" si="38"/>
        <v>210.6500000000126</v>
      </c>
      <c r="E291">
        <f t="shared" si="39"/>
        <v>-3.3018597431919261</v>
      </c>
      <c r="F291">
        <f t="shared" si="43"/>
        <v>1.0244066986702559E-8</v>
      </c>
      <c r="G291">
        <f t="shared" si="43"/>
        <v>9.6027466919652443E-9</v>
      </c>
      <c r="H291">
        <f t="shared" si="43"/>
        <v>1.045202474502574E-4</v>
      </c>
      <c r="I291">
        <f t="shared" si="43"/>
        <v>1.0439602047958024E-16</v>
      </c>
      <c r="J291">
        <f t="shared" si="43"/>
        <v>0</v>
      </c>
      <c r="K291">
        <f t="shared" si="40"/>
        <v>1.0454009426404046E-4</v>
      </c>
      <c r="L291">
        <f t="shared" si="41"/>
        <v>-3.30196428328619</v>
      </c>
      <c r="M291">
        <f t="shared" si="42"/>
        <v>10.902968128097681</v>
      </c>
    </row>
    <row r="292" spans="1:13" x14ac:dyDescent="0.3">
      <c r="A292">
        <v>1042.9999999999873</v>
      </c>
      <c r="B292">
        <v>44</v>
      </c>
      <c r="C292">
        <f t="shared" si="37"/>
        <v>36.246061803301927</v>
      </c>
      <c r="D292">
        <f t="shared" si="38"/>
        <v>210.60000000001264</v>
      </c>
      <c r="E292">
        <f t="shared" si="39"/>
        <v>7.7539381966980727</v>
      </c>
      <c r="F292">
        <f t="shared" si="43"/>
        <v>6.114425228169788E-9</v>
      </c>
      <c r="G292">
        <f t="shared" si="43"/>
        <v>5.7255349687821633E-9</v>
      </c>
      <c r="H292">
        <f t="shared" si="43"/>
        <v>7.0766140345718262E-5</v>
      </c>
      <c r="I292">
        <f t="shared" si="43"/>
        <v>5.2330687856954738E-17</v>
      </c>
      <c r="J292">
        <f t="shared" si="43"/>
        <v>0</v>
      </c>
      <c r="K292">
        <f t="shared" si="40"/>
        <v>7.0777980305967536E-5</v>
      </c>
      <c r="L292">
        <f t="shared" si="41"/>
        <v>7.7538674187177667</v>
      </c>
      <c r="M292">
        <f t="shared" si="42"/>
        <v>60.122459947052924</v>
      </c>
    </row>
    <row r="293" spans="1:13" x14ac:dyDescent="0.3">
      <c r="A293">
        <v>1043.0499999999872</v>
      </c>
      <c r="B293">
        <v>34</v>
      </c>
      <c r="C293">
        <f t="shared" si="37"/>
        <v>36.190263863411928</v>
      </c>
      <c r="D293">
        <f t="shared" si="38"/>
        <v>210.55000000001269</v>
      </c>
      <c r="E293">
        <f t="shared" si="39"/>
        <v>-2.1902638634119285</v>
      </c>
      <c r="F293">
        <f t="shared" si="43"/>
        <v>3.6289295103442075E-9</v>
      </c>
      <c r="G293">
        <f t="shared" si="43"/>
        <v>3.3945040812371017E-9</v>
      </c>
      <c r="H293">
        <f t="shared" si="43"/>
        <v>4.7642029608697915E-5</v>
      </c>
      <c r="I293">
        <f t="shared" si="43"/>
        <v>2.6083664643135482E-17</v>
      </c>
      <c r="J293">
        <f t="shared" si="43"/>
        <v>0</v>
      </c>
      <c r="K293">
        <f t="shared" si="40"/>
        <v>4.764905304231558E-5</v>
      </c>
      <c r="L293">
        <f t="shared" si="41"/>
        <v>-2.1903115124649708</v>
      </c>
      <c r="M293">
        <f t="shared" si="42"/>
        <v>4.7974645216365879</v>
      </c>
    </row>
    <row r="294" spans="1:13" x14ac:dyDescent="0.3">
      <c r="A294">
        <v>1043.0999999999872</v>
      </c>
      <c r="B294">
        <v>16</v>
      </c>
      <c r="C294">
        <f t="shared" si="37"/>
        <v>36.134465923522157</v>
      </c>
      <c r="D294">
        <f t="shared" si="38"/>
        <v>210.50000000001273</v>
      </c>
      <c r="E294">
        <f t="shared" si="39"/>
        <v>-20.134465923522157</v>
      </c>
      <c r="F294">
        <f t="shared" si="43"/>
        <v>2.1416134781538204E-9</v>
      </c>
      <c r="G294">
        <f t="shared" si="43"/>
        <v>2.0011344290708485E-9</v>
      </c>
      <c r="H294">
        <f t="shared" si="43"/>
        <v>3.1892948021384945E-5</v>
      </c>
      <c r="I294">
        <f t="shared" si="43"/>
        <v>1.292767535834439E-17</v>
      </c>
      <c r="J294">
        <f t="shared" si="43"/>
        <v>0</v>
      </c>
      <c r="K294">
        <f t="shared" si="40"/>
        <v>3.18970907693051E-5</v>
      </c>
      <c r="L294">
        <f t="shared" si="41"/>
        <v>-20.134497820612925</v>
      </c>
      <c r="M294">
        <f t="shared" si="42"/>
        <v>405.39800248826663</v>
      </c>
    </row>
    <row r="295" spans="1:13" x14ac:dyDescent="0.3">
      <c r="A295">
        <v>1043.1499999999871</v>
      </c>
      <c r="B295">
        <v>31</v>
      </c>
      <c r="C295">
        <f t="shared" si="37"/>
        <v>36.078667983632158</v>
      </c>
      <c r="D295">
        <f t="shared" si="38"/>
        <v>210.45000000001278</v>
      </c>
      <c r="E295">
        <f t="shared" si="39"/>
        <v>-5.0786679836321582</v>
      </c>
      <c r="F295">
        <f t="shared" si="43"/>
        <v>1.2567338575486973E-9</v>
      </c>
      <c r="G295">
        <f t="shared" si="43"/>
        <v>1.1730482012016838E-9</v>
      </c>
      <c r="H295">
        <f t="shared" si="43"/>
        <v>2.122944988708791E-5</v>
      </c>
      <c r="I295">
        <f t="shared" si="43"/>
        <v>6.3710634789062562E-18</v>
      </c>
      <c r="J295">
        <f t="shared" si="43"/>
        <v>0</v>
      </c>
      <c r="K295">
        <f t="shared" si="40"/>
        <v>2.1231879669153032E-5</v>
      </c>
      <c r="L295">
        <f t="shared" si="41"/>
        <v>-5.0786892155118277</v>
      </c>
      <c r="M295">
        <f t="shared" si="42"/>
        <v>25.793084147756144</v>
      </c>
    </row>
    <row r="296" spans="1:13" x14ac:dyDescent="0.3">
      <c r="A296">
        <v>1043.1999999999871</v>
      </c>
      <c r="B296">
        <v>35</v>
      </c>
      <c r="C296">
        <f t="shared" si="37"/>
        <v>36.022870043742159</v>
      </c>
      <c r="D296">
        <f t="shared" si="38"/>
        <v>210.40000000001282</v>
      </c>
      <c r="E296">
        <f t="shared" si="39"/>
        <v>-1.0228700437421594</v>
      </c>
      <c r="F296">
        <f t="shared" si="43"/>
        <v>7.3330594309411533E-10</v>
      </c>
      <c r="G296">
        <f t="shared" si="43"/>
        <v>6.837465010245865E-10</v>
      </c>
      <c r="H296">
        <f t="shared" si="43"/>
        <v>1.4051493316681487E-5</v>
      </c>
      <c r="I296">
        <f t="shared" si="43"/>
        <v>3.1220732777579573E-18</v>
      </c>
      <c r="J296">
        <f t="shared" si="43"/>
        <v>0</v>
      </c>
      <c r="K296">
        <f t="shared" si="40"/>
        <v>1.4052910369128728E-5</v>
      </c>
      <c r="L296">
        <f t="shared" si="41"/>
        <v>-1.0228840966525286</v>
      </c>
      <c r="M296">
        <f t="shared" si="42"/>
        <v>1.0462918751846593</v>
      </c>
    </row>
    <row r="297" spans="1:13" x14ac:dyDescent="0.3">
      <c r="A297">
        <v>1043.249999999987</v>
      </c>
      <c r="B297">
        <v>32</v>
      </c>
      <c r="C297">
        <f t="shared" si="37"/>
        <v>35.967072103852161</v>
      </c>
      <c r="D297">
        <f t="shared" si="38"/>
        <v>210.35000000001287</v>
      </c>
      <c r="E297">
        <f t="shared" si="39"/>
        <v>-3.9670721038521606</v>
      </c>
      <c r="F297">
        <f t="shared" si="43"/>
        <v>4.2546786020502743E-10</v>
      </c>
      <c r="G297">
        <f t="shared" si="43"/>
        <v>3.9629084640487257E-10</v>
      </c>
      <c r="H297">
        <f t="shared" si="43"/>
        <v>9.2479588126092965E-6</v>
      </c>
      <c r="I297">
        <f t="shared" si="43"/>
        <v>1.5212966785875191E-18</v>
      </c>
      <c r="J297">
        <f t="shared" si="43"/>
        <v>0</v>
      </c>
      <c r="K297">
        <f t="shared" si="40"/>
        <v>9.2487805713174284E-6</v>
      </c>
      <c r="L297">
        <f t="shared" si="41"/>
        <v>-3.9670813526327318</v>
      </c>
      <c r="M297">
        <f t="shared" si="42"/>
        <v>15.737734458406345</v>
      </c>
    </row>
    <row r="298" spans="1:13" x14ac:dyDescent="0.3">
      <c r="A298">
        <v>1043.299999999987</v>
      </c>
      <c r="B298">
        <v>47</v>
      </c>
      <c r="C298">
        <f t="shared" si="37"/>
        <v>35.911274163962389</v>
      </c>
      <c r="D298">
        <f t="shared" si="38"/>
        <v>210.30000000001291</v>
      </c>
      <c r="E298">
        <f t="shared" si="39"/>
        <v>11.088725836037611</v>
      </c>
      <c r="F298">
        <f t="shared" si="43"/>
        <v>2.4546409693070199E-10</v>
      </c>
      <c r="G298">
        <f t="shared" si="43"/>
        <v>2.2838765758882465E-10</v>
      </c>
      <c r="H298">
        <f t="shared" si="43"/>
        <v>6.0521398884405189E-6</v>
      </c>
      <c r="I298">
        <f t="shared" si="43"/>
        <v>7.3709659868665244E-19</v>
      </c>
      <c r="J298">
        <f t="shared" si="43"/>
        <v>0</v>
      </c>
      <c r="K298">
        <f t="shared" si="40"/>
        <v>6.0526137401957753E-6</v>
      </c>
      <c r="L298">
        <f t="shared" si="41"/>
        <v>11.088719783423871</v>
      </c>
      <c r="M298">
        <f t="shared" si="42"/>
        <v>122.95970643529594</v>
      </c>
    </row>
    <row r="299" spans="1:13" x14ac:dyDescent="0.3">
      <c r="A299">
        <v>1043.3499999999869</v>
      </c>
      <c r="B299">
        <v>41</v>
      </c>
      <c r="C299">
        <f t="shared" si="37"/>
        <v>35.85547622407239</v>
      </c>
      <c r="D299">
        <f t="shared" si="38"/>
        <v>210.25000000001296</v>
      </c>
      <c r="E299">
        <f t="shared" si="39"/>
        <v>5.1445237759276097</v>
      </c>
      <c r="F299">
        <f t="shared" si="43"/>
        <v>1.408149817161629E-10</v>
      </c>
      <c r="G299">
        <f t="shared" si="43"/>
        <v>1.3087927622289603E-10</v>
      </c>
      <c r="H299">
        <f t="shared" si="43"/>
        <v>3.9383262816334858E-6</v>
      </c>
      <c r="I299">
        <f t="shared" si="43"/>
        <v>3.5511953418987552E-19</v>
      </c>
      <c r="J299">
        <f t="shared" si="43"/>
        <v>0</v>
      </c>
      <c r="K299">
        <f t="shared" si="40"/>
        <v>3.9385979758917798E-6</v>
      </c>
      <c r="L299">
        <f t="shared" si="41"/>
        <v>5.1445198373296339</v>
      </c>
      <c r="M299">
        <f t="shared" si="42"/>
        <v>26.466084356678124</v>
      </c>
    </row>
    <row r="300" spans="1:13" x14ac:dyDescent="0.3">
      <c r="A300">
        <v>1043.3999999999869</v>
      </c>
      <c r="B300">
        <v>36</v>
      </c>
      <c r="C300">
        <f t="shared" si="37"/>
        <v>35.799678284182392</v>
      </c>
      <c r="D300">
        <f t="shared" si="38"/>
        <v>210.20000000001301</v>
      </c>
      <c r="E300">
        <f t="shared" si="39"/>
        <v>0.20032171581760849</v>
      </c>
      <c r="F300">
        <f t="shared" si="43"/>
        <v>8.032475559493355E-11</v>
      </c>
      <c r="G300">
        <f t="shared" si="43"/>
        <v>7.4577668857927847E-11</v>
      </c>
      <c r="H300">
        <f t="shared" si="43"/>
        <v>2.5483207742897403E-6</v>
      </c>
      <c r="I300">
        <f t="shared" si="43"/>
        <v>1.7012352885200121E-19</v>
      </c>
      <c r="J300">
        <f t="shared" si="43"/>
        <v>0</v>
      </c>
      <c r="K300">
        <f t="shared" si="40"/>
        <v>2.5484756767143636E-6</v>
      </c>
      <c r="L300">
        <f t="shared" si="41"/>
        <v>0.20031916734193178</v>
      </c>
      <c r="M300">
        <f t="shared" si="42"/>
        <v>4.0127768804564867E-2</v>
      </c>
    </row>
    <row r="301" spans="1:13" x14ac:dyDescent="0.3">
      <c r="A301">
        <v>1043.4499999999869</v>
      </c>
      <c r="B301">
        <v>31</v>
      </c>
      <c r="C301">
        <f t="shared" si="37"/>
        <v>35.743880344292393</v>
      </c>
      <c r="D301">
        <f t="shared" si="38"/>
        <v>210.15000000001305</v>
      </c>
      <c r="E301">
        <f t="shared" si="39"/>
        <v>-4.7438803442923927</v>
      </c>
      <c r="F301">
        <f t="shared" si="43"/>
        <v>4.556062022487518E-11</v>
      </c>
      <c r="G301">
        <f t="shared" si="43"/>
        <v>4.2255805872332208E-11</v>
      </c>
      <c r="H301">
        <f t="shared" si="43"/>
        <v>1.6395933976703072E-6</v>
      </c>
      <c r="I301">
        <f t="shared" si="43"/>
        <v>8.1038961702112102E-20</v>
      </c>
      <c r="J301">
        <f t="shared" si="43"/>
        <v>0</v>
      </c>
      <c r="K301">
        <f t="shared" si="40"/>
        <v>1.6396812140964855E-6</v>
      </c>
      <c r="L301">
        <f t="shared" si="41"/>
        <v>-4.7438819839736066</v>
      </c>
      <c r="M301">
        <f t="shared" si="42"/>
        <v>22.50441627786936</v>
      </c>
    </row>
    <row r="302" spans="1:13" x14ac:dyDescent="0.3">
      <c r="A302">
        <v>1043.4999999999868</v>
      </c>
      <c r="B302">
        <v>30</v>
      </c>
      <c r="C302">
        <f t="shared" si="37"/>
        <v>35.688082404402621</v>
      </c>
      <c r="D302">
        <f t="shared" si="38"/>
        <v>210.1000000000131</v>
      </c>
      <c r="E302">
        <f t="shared" si="39"/>
        <v>-5.6880824044026213</v>
      </c>
      <c r="F302">
        <f t="shared" si="43"/>
        <v>2.569623571562985E-11</v>
      </c>
      <c r="G302">
        <f t="shared" si="43"/>
        <v>2.3806943340994786E-11</v>
      </c>
      <c r="H302">
        <f t="shared" si="43"/>
        <v>1.0489574990247699E-6</v>
      </c>
      <c r="I302">
        <f t="shared" si="43"/>
        <v>3.8385130247560281E-20</v>
      </c>
      <c r="J302">
        <f t="shared" si="43"/>
        <v>0</v>
      </c>
      <c r="K302">
        <f t="shared" si="40"/>
        <v>1.0490070022038648E-6</v>
      </c>
      <c r="L302">
        <f t="shared" si="41"/>
        <v>-5.6880834534096234</v>
      </c>
      <c r="M302">
        <f t="shared" si="42"/>
        <v>32.354293372952348</v>
      </c>
    </row>
    <row r="303" spans="1:13" x14ac:dyDescent="0.3">
      <c r="A303">
        <v>1043.5499999999868</v>
      </c>
      <c r="B303">
        <v>31</v>
      </c>
      <c r="C303">
        <f t="shared" si="37"/>
        <v>35.632284464512622</v>
      </c>
      <c r="D303">
        <f t="shared" si="38"/>
        <v>210.05000000001314</v>
      </c>
      <c r="E303">
        <f t="shared" si="39"/>
        <v>-4.6322844645126224</v>
      </c>
      <c r="F303">
        <f t="shared" si="43"/>
        <v>1.441083190790946E-11</v>
      </c>
      <c r="G303">
        <f t="shared" si="43"/>
        <v>1.3337073763858238E-11</v>
      </c>
      <c r="H303">
        <f t="shared" si="43"/>
        <v>6.672971783674379E-7</v>
      </c>
      <c r="I303">
        <f t="shared" si="43"/>
        <v>1.8078892992372889E-20</v>
      </c>
      <c r="J303">
        <f t="shared" si="43"/>
        <v>0</v>
      </c>
      <c r="K303">
        <f t="shared" si="40"/>
        <v>6.6732492627312773E-7</v>
      </c>
      <c r="L303">
        <f t="shared" si="41"/>
        <v>-4.6322851318375484</v>
      </c>
      <c r="M303">
        <f t="shared" si="42"/>
        <v>21.458065542643212</v>
      </c>
    </row>
    <row r="304" spans="1:13" x14ac:dyDescent="0.3">
      <c r="A304">
        <v>1043.5999999999867</v>
      </c>
      <c r="B304">
        <v>34</v>
      </c>
      <c r="C304">
        <f t="shared" si="37"/>
        <v>35.576486524622624</v>
      </c>
      <c r="D304">
        <f t="shared" si="38"/>
        <v>210.00000000001319</v>
      </c>
      <c r="E304">
        <f t="shared" si="39"/>
        <v>-1.5764865246226236</v>
      </c>
      <c r="F304">
        <f t="shared" si="43"/>
        <v>8.0361542196651239E-12</v>
      </c>
      <c r="G304">
        <f t="shared" si="43"/>
        <v>7.4294580196072964E-12</v>
      </c>
      <c r="H304">
        <f t="shared" si="43"/>
        <v>4.2210485748615069E-7</v>
      </c>
      <c r="I304">
        <f t="shared" si="43"/>
        <v>8.4668197650420331E-21</v>
      </c>
      <c r="J304">
        <f t="shared" si="43"/>
        <v>0</v>
      </c>
      <c r="K304">
        <f t="shared" si="40"/>
        <v>4.2212032309839842E-7</v>
      </c>
      <c r="L304">
        <f t="shared" si="41"/>
        <v>-1.5764869467429468</v>
      </c>
      <c r="M304">
        <f t="shared" si="42"/>
        <v>2.4853110932508988</v>
      </c>
    </row>
    <row r="305" spans="1:13" x14ac:dyDescent="0.3">
      <c r="A305">
        <v>1043.6499999999867</v>
      </c>
      <c r="B305">
        <v>40</v>
      </c>
      <c r="C305">
        <f t="shared" si="37"/>
        <v>35.520688584732625</v>
      </c>
      <c r="D305">
        <f t="shared" si="38"/>
        <v>209.95000000001323</v>
      </c>
      <c r="E305">
        <f t="shared" si="39"/>
        <v>4.4793114152673752</v>
      </c>
      <c r="F305">
        <f t="shared" si="43"/>
        <v>4.4560200655479209E-12</v>
      </c>
      <c r="G305">
        <f t="shared" si="43"/>
        <v>4.1152230367052774E-12</v>
      </c>
      <c r="H305">
        <f t="shared" si="43"/>
        <v>2.6549789158241526E-7</v>
      </c>
      <c r="I305">
        <f t="shared" si="43"/>
        <v>3.9428337083788987E-21</v>
      </c>
      <c r="J305">
        <f t="shared" si="43"/>
        <v>0</v>
      </c>
      <c r="K305">
        <f t="shared" si="40"/>
        <v>2.6550646282552141E-7</v>
      </c>
      <c r="L305">
        <f t="shared" si="41"/>
        <v>4.4793111497609122</v>
      </c>
      <c r="M305">
        <f t="shared" si="42"/>
        <v>20.064228376372427</v>
      </c>
    </row>
    <row r="306" spans="1:13" x14ac:dyDescent="0.3">
      <c r="A306">
        <v>1043.6999999999866</v>
      </c>
      <c r="B306">
        <v>25</v>
      </c>
      <c r="C306">
        <f t="shared" si="37"/>
        <v>35.464890644842853</v>
      </c>
      <c r="D306">
        <f t="shared" si="38"/>
        <v>209.90000000001328</v>
      </c>
      <c r="E306">
        <f t="shared" si="39"/>
        <v>-10.464890644842853</v>
      </c>
      <c r="F306">
        <f t="shared" si="43"/>
        <v>2.4568898047014574E-12</v>
      </c>
      <c r="G306">
        <f t="shared" si="43"/>
        <v>2.266570793154333E-12</v>
      </c>
      <c r="H306">
        <f t="shared" si="43"/>
        <v>1.6605098962642774E-7</v>
      </c>
      <c r="I306">
        <f t="shared" si="43"/>
        <v>1.8257288225329143E-21</v>
      </c>
      <c r="J306">
        <f t="shared" si="43"/>
        <v>0</v>
      </c>
      <c r="K306">
        <f t="shared" si="40"/>
        <v>1.6605571308702743E-7</v>
      </c>
      <c r="L306">
        <f t="shared" si="41"/>
        <v>-10.464890810898567</v>
      </c>
      <c r="M306">
        <f t="shared" si="42"/>
        <v>109.51393968402925</v>
      </c>
    </row>
    <row r="307" spans="1:13" x14ac:dyDescent="0.3">
      <c r="A307">
        <v>1043.7499999999866</v>
      </c>
      <c r="B307">
        <v>28</v>
      </c>
      <c r="C307">
        <f t="shared" si="37"/>
        <v>35.409092704952855</v>
      </c>
      <c r="D307">
        <f t="shared" si="38"/>
        <v>209.85000000001332</v>
      </c>
      <c r="E307">
        <f t="shared" si="39"/>
        <v>-7.4090927049528545</v>
      </c>
      <c r="F307">
        <f t="shared" si="43"/>
        <v>1.3469884865378731E-12</v>
      </c>
      <c r="G307">
        <f t="shared" si="43"/>
        <v>1.2413231745686407E-12</v>
      </c>
      <c r="H307">
        <f t="shared" si="43"/>
        <v>1.0326699155774102E-7</v>
      </c>
      <c r="I307">
        <f t="shared" si="43"/>
        <v>8.4062779918445351E-22</v>
      </c>
      <c r="J307">
        <f t="shared" si="43"/>
        <v>0</v>
      </c>
      <c r="K307">
        <f t="shared" si="40"/>
        <v>1.0326957986940297E-7</v>
      </c>
      <c r="L307">
        <f t="shared" si="41"/>
        <v>-7.4090928082224341</v>
      </c>
      <c r="M307">
        <f t="shared" si="42"/>
        <v>54.894656240853394</v>
      </c>
    </row>
    <row r="308" spans="1:13" x14ac:dyDescent="0.3">
      <c r="A308">
        <v>1043.7999999999865</v>
      </c>
      <c r="B308">
        <v>34</v>
      </c>
      <c r="C308">
        <f t="shared" si="37"/>
        <v>35.353294765062856</v>
      </c>
      <c r="D308">
        <f t="shared" si="38"/>
        <v>209.80000000001337</v>
      </c>
      <c r="E308">
        <f t="shared" si="39"/>
        <v>-1.3532947650628557</v>
      </c>
      <c r="F308">
        <f t="shared" si="43"/>
        <v>7.3431390843056195E-13</v>
      </c>
      <c r="G308">
        <f t="shared" si="43"/>
        <v>6.7598973903152196E-13</v>
      </c>
      <c r="H308">
        <f t="shared" si="43"/>
        <v>6.3858872596774855E-8</v>
      </c>
      <c r="I308">
        <f t="shared" si="43"/>
        <v>3.8486719002037129E-22</v>
      </c>
      <c r="J308">
        <f t="shared" si="43"/>
        <v>0</v>
      </c>
      <c r="K308">
        <f t="shared" si="40"/>
        <v>6.3860282900422699E-8</v>
      </c>
      <c r="L308">
        <f t="shared" si="41"/>
        <v>-1.3532948289231386</v>
      </c>
      <c r="M308">
        <f t="shared" si="42"/>
        <v>1.8314068939901069</v>
      </c>
    </row>
    <row r="309" spans="1:13" x14ac:dyDescent="0.3">
      <c r="A309">
        <v>1043.8499999999865</v>
      </c>
      <c r="B309">
        <v>34</v>
      </c>
      <c r="C309">
        <f t="shared" si="37"/>
        <v>35.297496825173084</v>
      </c>
      <c r="D309">
        <f t="shared" si="38"/>
        <v>209.75000000001342</v>
      </c>
      <c r="E309">
        <f t="shared" si="39"/>
        <v>-1.2974968251730843</v>
      </c>
      <c r="F309">
        <f t="shared" si="43"/>
        <v>3.9805152287805739E-13</v>
      </c>
      <c r="G309">
        <f t="shared" si="43"/>
        <v>3.6604544690926205E-13</v>
      </c>
      <c r="H309">
        <f t="shared" si="43"/>
        <v>3.9266359101317529E-8</v>
      </c>
      <c r="I309">
        <f t="shared" si="43"/>
        <v>1.7520951816750619E-22</v>
      </c>
      <c r="J309">
        <f t="shared" si="43"/>
        <v>0</v>
      </c>
      <c r="K309">
        <f t="shared" si="40"/>
        <v>3.9267123198287488E-8</v>
      </c>
      <c r="L309">
        <f t="shared" si="41"/>
        <v>-1.2974968644402074</v>
      </c>
      <c r="M309">
        <f t="shared" si="42"/>
        <v>1.68349811323217</v>
      </c>
    </row>
    <row r="310" spans="1:13" x14ac:dyDescent="0.3">
      <c r="A310">
        <v>1043.8999999999864</v>
      </c>
      <c r="B310">
        <v>34</v>
      </c>
      <c r="C310">
        <f t="shared" si="37"/>
        <v>35.241698885283085</v>
      </c>
      <c r="D310">
        <f t="shared" si="38"/>
        <v>209.70000000001346</v>
      </c>
      <c r="E310">
        <f t="shared" si="39"/>
        <v>-1.2416988852830855</v>
      </c>
      <c r="F310">
        <f t="shared" si="43"/>
        <v>2.1455393821197838E-13</v>
      </c>
      <c r="G310">
        <f t="shared" si="43"/>
        <v>1.9709226468064536E-13</v>
      </c>
      <c r="H310">
        <f t="shared" si="43"/>
        <v>2.4008204744775147E-8</v>
      </c>
      <c r="I310">
        <f t="shared" si="43"/>
        <v>7.9312961538865247E-23</v>
      </c>
      <c r="J310">
        <f t="shared" si="43"/>
        <v>0</v>
      </c>
      <c r="K310">
        <f t="shared" si="40"/>
        <v>2.400861639097812E-8</v>
      </c>
      <c r="L310">
        <f t="shared" si="41"/>
        <v>-1.2416989092917019</v>
      </c>
      <c r="M310">
        <f t="shared" si="42"/>
        <v>1.5418161813362021</v>
      </c>
    </row>
    <row r="311" spans="1:13" x14ac:dyDescent="0.3">
      <c r="A311">
        <v>1043.9499999999864</v>
      </c>
      <c r="B311">
        <v>43</v>
      </c>
      <c r="C311">
        <f t="shared" si="37"/>
        <v>35.185900945393087</v>
      </c>
      <c r="D311">
        <f t="shared" si="38"/>
        <v>209.65000000001351</v>
      </c>
      <c r="E311">
        <f t="shared" si="39"/>
        <v>7.8140990546069133</v>
      </c>
      <c r="F311">
        <f t="shared" si="43"/>
        <v>1.149935169114072E-13</v>
      </c>
      <c r="G311">
        <f t="shared" si="43"/>
        <v>1.0552219473675312E-13</v>
      </c>
      <c r="H311">
        <f t="shared" si="43"/>
        <v>1.4596152876118361E-8</v>
      </c>
      <c r="I311">
        <f t="shared" si="43"/>
        <v>3.5700171564300769E-23</v>
      </c>
      <c r="J311">
        <f t="shared" si="43"/>
        <v>0</v>
      </c>
      <c r="K311">
        <f t="shared" si="40"/>
        <v>1.4596373391830045E-8</v>
      </c>
      <c r="L311">
        <f t="shared" si="41"/>
        <v>7.8140990400105403</v>
      </c>
      <c r="M311">
        <f t="shared" si="42"/>
        <v>61.060143807093645</v>
      </c>
    </row>
    <row r="312" spans="1:13" x14ac:dyDescent="0.3">
      <c r="A312">
        <v>1043.9999999999864</v>
      </c>
      <c r="B312">
        <v>38</v>
      </c>
      <c r="C312">
        <f t="shared" si="37"/>
        <v>35.130103005503088</v>
      </c>
      <c r="D312">
        <f t="shared" si="38"/>
        <v>209.60000000001355</v>
      </c>
      <c r="E312">
        <f t="shared" si="39"/>
        <v>2.8698969944969122</v>
      </c>
      <c r="F312">
        <f t="shared" si="43"/>
        <v>6.1284392790833774E-14</v>
      </c>
      <c r="G312">
        <f t="shared" si="43"/>
        <v>5.6176893053031532E-14</v>
      </c>
      <c r="H312">
        <f t="shared" si="43"/>
        <v>8.8238229572832036E-9</v>
      </c>
      <c r="I312">
        <f t="shared" si="43"/>
        <v>1.5978503599172792E-23</v>
      </c>
      <c r="J312">
        <f t="shared" si="43"/>
        <v>0</v>
      </c>
      <c r="K312">
        <f t="shared" si="40"/>
        <v>8.8239404185690642E-9</v>
      </c>
      <c r="L312">
        <f t="shared" si="41"/>
        <v>2.8698969856729719</v>
      </c>
      <c r="M312">
        <f t="shared" si="42"/>
        <v>8.2363087083748105</v>
      </c>
    </row>
    <row r="313" spans="1:13" x14ac:dyDescent="0.3">
      <c r="A313">
        <v>1044.0499999999863</v>
      </c>
      <c r="B313">
        <v>40</v>
      </c>
      <c r="C313">
        <f t="shared" si="37"/>
        <v>35.074305065613316</v>
      </c>
      <c r="D313">
        <f t="shared" si="38"/>
        <v>209.5500000000136</v>
      </c>
      <c r="E313">
        <f t="shared" si="39"/>
        <v>4.9256949343866836</v>
      </c>
      <c r="F313">
        <f t="shared" si="43"/>
        <v>3.2476265526182651E-14</v>
      </c>
      <c r="G313">
        <f t="shared" si="43"/>
        <v>2.9737967474538313E-14</v>
      </c>
      <c r="H313">
        <f t="shared" si="43"/>
        <v>5.3041382255063335E-9</v>
      </c>
      <c r="I313">
        <f t="shared" si="43"/>
        <v>7.1111783593310322E-24</v>
      </c>
      <c r="J313">
        <f t="shared" si="43"/>
        <v>0</v>
      </c>
      <c r="K313">
        <f t="shared" si="40"/>
        <v>5.3042004397393416E-9</v>
      </c>
      <c r="L313">
        <f t="shared" si="41"/>
        <v>4.925694929082483</v>
      </c>
      <c r="M313">
        <f t="shared" si="42"/>
        <v>24.262470534388886</v>
      </c>
    </row>
    <row r="314" spans="1:13" x14ac:dyDescent="0.3">
      <c r="A314">
        <v>1044.0999999999863</v>
      </c>
      <c r="B314">
        <v>41</v>
      </c>
      <c r="C314">
        <f t="shared" si="37"/>
        <v>35.018507125723318</v>
      </c>
      <c r="D314">
        <f t="shared" si="38"/>
        <v>209.50000000001364</v>
      </c>
      <c r="E314">
        <f t="shared" si="39"/>
        <v>5.9814928742766824</v>
      </c>
      <c r="F314">
        <f t="shared" si="43"/>
        <v>1.7112834282924907E-14</v>
      </c>
      <c r="G314">
        <f t="shared" si="43"/>
        <v>1.5653249698976447E-14</v>
      </c>
      <c r="H314">
        <f t="shared" si="43"/>
        <v>3.1703889511911044E-9</v>
      </c>
      <c r="I314">
        <f t="shared" si="43"/>
        <v>3.1469272521018339E-24</v>
      </c>
      <c r="J314">
        <f t="shared" si="43"/>
        <v>0</v>
      </c>
      <c r="K314">
        <f t="shared" si="40"/>
        <v>3.1704217172750897E-9</v>
      </c>
      <c r="L314">
        <f t="shared" si="41"/>
        <v>5.9814928711062603</v>
      </c>
      <c r="M314">
        <f t="shared" si="42"/>
        <v>35.778256967095011</v>
      </c>
    </row>
    <row r="315" spans="1:13" x14ac:dyDescent="0.3">
      <c r="A315">
        <v>1044.1499999999862</v>
      </c>
      <c r="B315">
        <v>25</v>
      </c>
      <c r="C315">
        <f t="shared" si="37"/>
        <v>34.962709185833319</v>
      </c>
      <c r="D315">
        <f t="shared" si="38"/>
        <v>209.45000000001369</v>
      </c>
      <c r="E315">
        <f t="shared" si="39"/>
        <v>-9.9627091858333188</v>
      </c>
      <c r="F315">
        <f t="shared" ref="F315:J365" si="44">F$5*EXP(-(($D315-F$6)^2)/(2*F$7^2))</f>
        <v>8.9663868239153162E-15</v>
      </c>
      <c r="G315">
        <f t="shared" si="44"/>
        <v>8.1928953818938345E-15</v>
      </c>
      <c r="H315">
        <f t="shared" si="44"/>
        <v>1.884299459300696E-9</v>
      </c>
      <c r="I315">
        <f t="shared" si="44"/>
        <v>1.384750403411425E-24</v>
      </c>
      <c r="J315">
        <f t="shared" si="44"/>
        <v>0</v>
      </c>
      <c r="K315">
        <f t="shared" si="40"/>
        <v>1.8843166185829029E-9</v>
      </c>
      <c r="L315">
        <f t="shared" si="41"/>
        <v>-9.9627091877176355</v>
      </c>
      <c r="M315">
        <f t="shared" si="42"/>
        <v>99.255574359033389</v>
      </c>
    </row>
    <row r="316" spans="1:13" x14ac:dyDescent="0.3">
      <c r="A316">
        <v>1044.1999999999862</v>
      </c>
      <c r="B316">
        <v>31</v>
      </c>
      <c r="C316">
        <f t="shared" si="37"/>
        <v>34.90691124594332</v>
      </c>
      <c r="D316">
        <f t="shared" si="38"/>
        <v>209.40000000001373</v>
      </c>
      <c r="E316">
        <f t="shared" si="39"/>
        <v>-3.90691124594332</v>
      </c>
      <c r="F316">
        <f t="shared" si="44"/>
        <v>4.6714603013031536E-15</v>
      </c>
      <c r="G316">
        <f t="shared" si="44"/>
        <v>4.2639290583393042E-15</v>
      </c>
      <c r="H316">
        <f t="shared" si="44"/>
        <v>1.1135942153688834E-9</v>
      </c>
      <c r="I316">
        <f t="shared" si="44"/>
        <v>6.0589303817132127E-25</v>
      </c>
      <c r="J316">
        <f t="shared" si="44"/>
        <v>0</v>
      </c>
      <c r="K316">
        <f t="shared" si="40"/>
        <v>1.1136031507582437E-9</v>
      </c>
      <c r="L316">
        <f t="shared" si="41"/>
        <v>-3.9069112470569229</v>
      </c>
      <c r="M316">
        <f t="shared" si="42"/>
        <v>15.26395549237988</v>
      </c>
    </row>
    <row r="317" spans="1:13" x14ac:dyDescent="0.3">
      <c r="A317">
        <v>1044.2499999999861</v>
      </c>
      <c r="B317">
        <v>50</v>
      </c>
      <c r="C317">
        <f t="shared" si="37"/>
        <v>34.851113306053549</v>
      </c>
      <c r="D317">
        <f t="shared" si="38"/>
        <v>209.35000000001378</v>
      </c>
      <c r="E317">
        <f t="shared" si="39"/>
        <v>15.148886693946451</v>
      </c>
      <c r="F317">
        <f t="shared" si="44"/>
        <v>2.420067720947722E-15</v>
      </c>
      <c r="G317">
        <f t="shared" si="44"/>
        <v>2.2065928000796112E-15</v>
      </c>
      <c r="H317">
        <f t="shared" si="44"/>
        <v>6.5440057794002077E-10</v>
      </c>
      <c r="I317">
        <f t="shared" si="44"/>
        <v>2.6360891255571274E-25</v>
      </c>
      <c r="J317">
        <f t="shared" si="44"/>
        <v>0</v>
      </c>
      <c r="K317">
        <f t="shared" si="40"/>
        <v>6.5440520460054214E-10</v>
      </c>
      <c r="L317">
        <f t="shared" si="41"/>
        <v>15.148886693292047</v>
      </c>
      <c r="M317">
        <f t="shared" si="42"/>
        <v>229.48876804620085</v>
      </c>
    </row>
    <row r="318" spans="1:13" x14ac:dyDescent="0.3">
      <c r="A318">
        <v>1044.2999999999861</v>
      </c>
      <c r="B318">
        <v>46</v>
      </c>
      <c r="C318">
        <f t="shared" si="37"/>
        <v>34.79531536616355</v>
      </c>
      <c r="D318">
        <f t="shared" si="38"/>
        <v>209.30000000001382</v>
      </c>
      <c r="E318">
        <f t="shared" si="39"/>
        <v>11.20468463383645</v>
      </c>
      <c r="F318">
        <f t="shared" si="44"/>
        <v>1.2466428218099587E-15</v>
      </c>
      <c r="G318">
        <f t="shared" si="44"/>
        <v>1.1354658792967954E-15</v>
      </c>
      <c r="H318">
        <f t="shared" si="44"/>
        <v>3.8238429524749966E-10</v>
      </c>
      <c r="I318">
        <f t="shared" si="44"/>
        <v>1.1404175230914357E-25</v>
      </c>
      <c r="J318">
        <f t="shared" si="44"/>
        <v>0</v>
      </c>
      <c r="K318">
        <f t="shared" si="40"/>
        <v>3.8238667735620085E-10</v>
      </c>
      <c r="L318">
        <f t="shared" si="41"/>
        <v>11.204684633454063</v>
      </c>
      <c r="M318">
        <f t="shared" si="42"/>
        <v>125.5449577351616</v>
      </c>
    </row>
    <row r="319" spans="1:13" x14ac:dyDescent="0.3">
      <c r="A319">
        <v>1044.349999999986</v>
      </c>
      <c r="B319">
        <v>38</v>
      </c>
      <c r="C319">
        <f t="shared" si="37"/>
        <v>34.739517426273551</v>
      </c>
      <c r="D319">
        <f t="shared" si="38"/>
        <v>209.25000000001387</v>
      </c>
      <c r="E319">
        <f t="shared" si="39"/>
        <v>3.2604825737264491</v>
      </c>
      <c r="F319">
        <f t="shared" si="44"/>
        <v>6.3855193821185126E-16</v>
      </c>
      <c r="G319">
        <f t="shared" si="44"/>
        <v>5.8098596981180307E-16</v>
      </c>
      <c r="H319">
        <f t="shared" si="44"/>
        <v>2.221754586421588E-10</v>
      </c>
      <c r="I319">
        <f t="shared" si="44"/>
        <v>4.9057717639483471E-26</v>
      </c>
      <c r="J319">
        <f t="shared" si="44"/>
        <v>0</v>
      </c>
      <c r="K319">
        <f t="shared" si="40"/>
        <v>2.2217667818006686E-10</v>
      </c>
      <c r="L319">
        <f t="shared" si="41"/>
        <v>3.2604825735042726</v>
      </c>
      <c r="M319">
        <f t="shared" si="42"/>
        <v>10.630746612125044</v>
      </c>
    </row>
    <row r="320" spans="1:13" x14ac:dyDescent="0.3">
      <c r="A320">
        <v>1044.399999999986</v>
      </c>
      <c r="B320">
        <v>46</v>
      </c>
      <c r="C320">
        <f t="shared" si="37"/>
        <v>34.683719486383552</v>
      </c>
      <c r="D320">
        <f t="shared" si="38"/>
        <v>209.20000000001392</v>
      </c>
      <c r="E320">
        <f t="shared" si="39"/>
        <v>11.316280513616448</v>
      </c>
      <c r="F320">
        <f t="shared" si="44"/>
        <v>3.2522961072950877E-16</v>
      </c>
      <c r="G320">
        <f t="shared" si="44"/>
        <v>2.9559485213465909E-16</v>
      </c>
      <c r="H320">
        <f t="shared" si="44"/>
        <v>1.2836061481990374E-10</v>
      </c>
      <c r="I320">
        <f t="shared" si="44"/>
        <v>2.0984105532601402E-26</v>
      </c>
      <c r="J320">
        <f t="shared" si="44"/>
        <v>0</v>
      </c>
      <c r="K320">
        <f t="shared" si="40"/>
        <v>1.2836123564436662E-10</v>
      </c>
      <c r="L320">
        <f t="shared" si="41"/>
        <v>11.316280513488087</v>
      </c>
      <c r="M320">
        <f t="shared" si="42"/>
        <v>128.05820465995021</v>
      </c>
    </row>
    <row r="321" spans="1:13" x14ac:dyDescent="0.3">
      <c r="A321">
        <v>1044.4499999999859</v>
      </c>
      <c r="B321">
        <v>39</v>
      </c>
      <c r="C321">
        <f t="shared" si="37"/>
        <v>34.627921546493781</v>
      </c>
      <c r="D321">
        <f t="shared" si="38"/>
        <v>209.15000000001396</v>
      </c>
      <c r="E321">
        <f t="shared" si="39"/>
        <v>4.3720784535062194</v>
      </c>
      <c r="F321">
        <f t="shared" si="44"/>
        <v>1.6471137638140913E-16</v>
      </c>
      <c r="G321">
        <f t="shared" si="44"/>
        <v>1.4954357310271E-16</v>
      </c>
      <c r="H321">
        <f t="shared" si="44"/>
        <v>7.3740683195423949E-11</v>
      </c>
      <c r="I321">
        <f t="shared" si="44"/>
        <v>8.9251032579940385E-27</v>
      </c>
      <c r="J321">
        <f t="shared" si="44"/>
        <v>0</v>
      </c>
      <c r="K321">
        <f t="shared" si="40"/>
        <v>7.3740997450373447E-11</v>
      </c>
      <c r="L321">
        <f t="shared" si="41"/>
        <v>4.3720784534324784</v>
      </c>
      <c r="M321">
        <f t="shared" si="42"/>
        <v>19.115070002968533</v>
      </c>
    </row>
    <row r="322" spans="1:13" x14ac:dyDescent="0.3">
      <c r="A322">
        <v>1044.4999999999859</v>
      </c>
      <c r="B322">
        <v>35</v>
      </c>
      <c r="C322">
        <f t="shared" si="37"/>
        <v>34.572123606603782</v>
      </c>
      <c r="D322">
        <f t="shared" si="38"/>
        <v>209.10000000001401</v>
      </c>
      <c r="E322">
        <f t="shared" si="39"/>
        <v>0.42787639339621819</v>
      </c>
      <c r="F322">
        <f t="shared" si="44"/>
        <v>8.2946254211375303E-17</v>
      </c>
      <c r="G322">
        <f t="shared" si="44"/>
        <v>7.5227790266011917E-17</v>
      </c>
      <c r="H322">
        <f t="shared" si="44"/>
        <v>4.2123280923034656E-11</v>
      </c>
      <c r="I322">
        <f t="shared" si="44"/>
        <v>3.7746414273474263E-27</v>
      </c>
      <c r="J322">
        <f t="shared" si="44"/>
        <v>0</v>
      </c>
      <c r="K322">
        <f t="shared" si="40"/>
        <v>4.2123439097079138E-11</v>
      </c>
      <c r="L322">
        <f t="shared" si="41"/>
        <v>0.42787639335409478</v>
      </c>
      <c r="M322">
        <f t="shared" si="42"/>
        <v>0.18307820798970803</v>
      </c>
    </row>
    <row r="323" spans="1:13" x14ac:dyDescent="0.3">
      <c r="A323">
        <v>1044.5499999999859</v>
      </c>
      <c r="B323">
        <v>34</v>
      </c>
      <c r="C323">
        <f t="shared" si="37"/>
        <v>34.516325666713783</v>
      </c>
      <c r="D323">
        <f t="shared" si="38"/>
        <v>209.05000000001405</v>
      </c>
      <c r="E323">
        <f t="shared" si="39"/>
        <v>-0.51632566671378299</v>
      </c>
      <c r="F323">
        <f t="shared" si="44"/>
        <v>4.1534561100958776E-17</v>
      </c>
      <c r="G323">
        <f t="shared" si="44"/>
        <v>3.7629506444524253E-17</v>
      </c>
      <c r="H323">
        <f t="shared" si="44"/>
        <v>2.392637410760132E-11</v>
      </c>
      <c r="I323">
        <f t="shared" si="44"/>
        <v>1.5873687267413379E-27</v>
      </c>
      <c r="J323">
        <f t="shared" si="44"/>
        <v>0</v>
      </c>
      <c r="K323">
        <f t="shared" si="40"/>
        <v>2.3926453271668866E-11</v>
      </c>
      <c r="L323">
        <f t="shared" si="41"/>
        <v>-0.51632566673770941</v>
      </c>
      <c r="M323">
        <f t="shared" si="42"/>
        <v>0.26659219413214014</v>
      </c>
    </row>
    <row r="324" spans="1:13" x14ac:dyDescent="0.3">
      <c r="A324">
        <v>1044.5999999999858</v>
      </c>
      <c r="B324">
        <v>40</v>
      </c>
      <c r="C324">
        <f t="shared" si="37"/>
        <v>34.460527726823784</v>
      </c>
      <c r="D324">
        <f t="shared" si="38"/>
        <v>209.0000000000141</v>
      </c>
      <c r="E324">
        <f t="shared" si="39"/>
        <v>5.5394722731762158</v>
      </c>
      <c r="F324">
        <f t="shared" si="44"/>
        <v>2.0680552536053369E-17</v>
      </c>
      <c r="G324">
        <f t="shared" si="44"/>
        <v>1.8716231321338069E-17</v>
      </c>
      <c r="H324">
        <f t="shared" si="44"/>
        <v>1.3513606002988301E-11</v>
      </c>
      <c r="I324">
        <f t="shared" si="44"/>
        <v>6.6377303055052612E-28</v>
      </c>
      <c r="J324">
        <f t="shared" si="44"/>
        <v>0</v>
      </c>
      <c r="K324">
        <f t="shared" si="40"/>
        <v>1.3513645399772158E-11</v>
      </c>
      <c r="L324">
        <f t="shared" si="41"/>
        <v>5.5394722731627022</v>
      </c>
      <c r="M324">
        <f t="shared" si="42"/>
        <v>30.685753065138353</v>
      </c>
    </row>
    <row r="325" spans="1:13" x14ac:dyDescent="0.3">
      <c r="A325">
        <v>1044.6499999999858</v>
      </c>
      <c r="B325">
        <v>46</v>
      </c>
      <c r="C325">
        <f t="shared" si="37"/>
        <v>34.404729786934013</v>
      </c>
      <c r="D325">
        <f t="shared" si="38"/>
        <v>208.95000000001414</v>
      </c>
      <c r="E325">
        <f t="shared" si="39"/>
        <v>11.595270213065987</v>
      </c>
      <c r="F325">
        <f t="shared" si="44"/>
        <v>1.0238923904251685E-17</v>
      </c>
      <c r="G325">
        <f t="shared" si="44"/>
        <v>9.2565244238398333E-18</v>
      </c>
      <c r="H325">
        <f t="shared" si="44"/>
        <v>7.5893622273154069E-12</v>
      </c>
      <c r="I325">
        <f t="shared" si="44"/>
        <v>2.7599489611003764E-28</v>
      </c>
      <c r="J325">
        <f t="shared" si="44"/>
        <v>0</v>
      </c>
      <c r="K325">
        <f t="shared" si="40"/>
        <v>7.5893817227637357E-12</v>
      </c>
      <c r="L325">
        <f t="shared" si="41"/>
        <v>11.595270213058399</v>
      </c>
      <c r="M325">
        <f t="shared" si="42"/>
        <v>134.45029131383936</v>
      </c>
    </row>
    <row r="326" spans="1:13" x14ac:dyDescent="0.3">
      <c r="A326">
        <v>1044.6999999999857</v>
      </c>
      <c r="B326">
        <v>41</v>
      </c>
      <c r="C326">
        <f t="shared" si="37"/>
        <v>34.348931847044014</v>
      </c>
      <c r="D326">
        <f t="shared" si="38"/>
        <v>208.90000000001419</v>
      </c>
      <c r="E326">
        <f t="shared" si="39"/>
        <v>6.6510681529559861</v>
      </c>
      <c r="F326">
        <f t="shared" si="44"/>
        <v>5.0406455294659741E-18</v>
      </c>
      <c r="G326">
        <f t="shared" si="44"/>
        <v>4.5521562831566856E-18</v>
      </c>
      <c r="H326">
        <f t="shared" si="44"/>
        <v>4.2381758783058864E-12</v>
      </c>
      <c r="I326">
        <f t="shared" si="44"/>
        <v>1.1410959501428392E-28</v>
      </c>
      <c r="J326">
        <f t="shared" si="44"/>
        <v>0</v>
      </c>
      <c r="K326">
        <f t="shared" si="40"/>
        <v>4.2381854711076992E-12</v>
      </c>
      <c r="L326">
        <f t="shared" si="41"/>
        <v>6.6510681529517477</v>
      </c>
      <c r="M326">
        <f t="shared" si="42"/>
        <v>44.236707575208975</v>
      </c>
    </row>
    <row r="327" spans="1:13" x14ac:dyDescent="0.3">
      <c r="A327">
        <v>1044.7499999999857</v>
      </c>
      <c r="B327">
        <v>47</v>
      </c>
      <c r="C327">
        <f t="shared" ref="C327:C390" si="45">$P$12*A327+$Q$12</f>
        <v>34.293133907154015</v>
      </c>
      <c r="D327">
        <f t="shared" ref="D327:D390" si="46">$E$2-A327-$N$5</f>
        <v>208.85000000001423</v>
      </c>
      <c r="E327">
        <f t="shared" ref="E327:E390" si="47">B327-C327</f>
        <v>12.706866092845985</v>
      </c>
      <c r="F327">
        <f t="shared" si="44"/>
        <v>2.4675028644446672E-18</v>
      </c>
      <c r="G327">
        <f t="shared" si="44"/>
        <v>2.2260045162912766E-18</v>
      </c>
      <c r="H327">
        <f t="shared" si="44"/>
        <v>2.3533814958568582E-12</v>
      </c>
      <c r="I327">
        <f t="shared" si="44"/>
        <v>4.6911891296573567E-29</v>
      </c>
      <c r="J327">
        <f t="shared" si="44"/>
        <v>0</v>
      </c>
      <c r="K327">
        <f t="shared" ref="K327:K390" si="48">F327+G327+H327+I327+J327</f>
        <v>2.3533861893642391E-12</v>
      </c>
      <c r="L327">
        <f t="shared" ref="L327:L390" si="49">E327-K327</f>
        <v>12.706866092843631</v>
      </c>
      <c r="M327">
        <f t="shared" ref="M327:M390" si="50">(L327)^2</f>
        <v>161.46444590145916</v>
      </c>
    </row>
    <row r="328" spans="1:13" x14ac:dyDescent="0.3">
      <c r="A328">
        <v>1044.7999999999856</v>
      </c>
      <c r="B328">
        <v>45</v>
      </c>
      <c r="C328">
        <f t="shared" si="45"/>
        <v>34.237335967264244</v>
      </c>
      <c r="D328">
        <f t="shared" si="46"/>
        <v>208.80000000001428</v>
      </c>
      <c r="E328">
        <f t="shared" si="47"/>
        <v>10.762664032735756</v>
      </c>
      <c r="F328">
        <f t="shared" si="44"/>
        <v>1.2010714348703211E-18</v>
      </c>
      <c r="G328">
        <f t="shared" si="44"/>
        <v>1.0823671020998039E-18</v>
      </c>
      <c r="H328">
        <f t="shared" si="44"/>
        <v>1.2994074681659127E-12</v>
      </c>
      <c r="I328">
        <f t="shared" si="44"/>
        <v>1.9177119992330838E-29</v>
      </c>
      <c r="J328">
        <f t="shared" si="44"/>
        <v>0</v>
      </c>
      <c r="K328">
        <f t="shared" si="48"/>
        <v>1.2994097516044498E-12</v>
      </c>
      <c r="L328">
        <f t="shared" si="49"/>
        <v>10.762664032734456</v>
      </c>
      <c r="M328">
        <f t="shared" si="50"/>
        <v>115.8349370815159</v>
      </c>
    </row>
    <row r="329" spans="1:13" x14ac:dyDescent="0.3">
      <c r="A329">
        <v>1044.8499999999856</v>
      </c>
      <c r="B329">
        <v>42</v>
      </c>
      <c r="C329">
        <f t="shared" si="45"/>
        <v>34.181538027374245</v>
      </c>
      <c r="D329">
        <f t="shared" si="46"/>
        <v>208.75000000001432</v>
      </c>
      <c r="E329">
        <f t="shared" si="47"/>
        <v>7.8184619726257552</v>
      </c>
      <c r="F329">
        <f t="shared" si="44"/>
        <v>5.8132590463159134E-19</v>
      </c>
      <c r="G329">
        <f t="shared" si="44"/>
        <v>5.2331452768928922E-19</v>
      </c>
      <c r="H329">
        <f t="shared" si="44"/>
        <v>7.1340811926105344E-13</v>
      </c>
      <c r="I329">
        <f t="shared" si="44"/>
        <v>7.7951323656809047E-30</v>
      </c>
      <c r="J329">
        <f t="shared" si="44"/>
        <v>0</v>
      </c>
      <c r="K329">
        <f t="shared" si="48"/>
        <v>7.1340922390148571E-13</v>
      </c>
      <c r="L329">
        <f t="shared" si="49"/>
        <v>7.8184619726250419</v>
      </c>
      <c r="M329">
        <f t="shared" si="50"/>
        <v>61.128347617383859</v>
      </c>
    </row>
    <row r="330" spans="1:13" x14ac:dyDescent="0.3">
      <c r="A330">
        <v>1044.8999999999855</v>
      </c>
      <c r="B330">
        <v>37</v>
      </c>
      <c r="C330">
        <f t="shared" si="45"/>
        <v>34.125740087484246</v>
      </c>
      <c r="D330">
        <f t="shared" si="46"/>
        <v>208.70000000001437</v>
      </c>
      <c r="E330">
        <f t="shared" si="47"/>
        <v>2.874259912515754</v>
      </c>
      <c r="F330">
        <f t="shared" si="44"/>
        <v>2.797758211488922E-19</v>
      </c>
      <c r="G330">
        <f t="shared" si="44"/>
        <v>2.5158842947610466E-19</v>
      </c>
      <c r="H330">
        <f t="shared" si="44"/>
        <v>3.8946676394113745E-13</v>
      </c>
      <c r="I330">
        <f t="shared" si="44"/>
        <v>3.1506725393681268E-30</v>
      </c>
      <c r="J330">
        <f t="shared" si="44"/>
        <v>0</v>
      </c>
      <c r="K330">
        <f t="shared" si="48"/>
        <v>3.8946729530538809E-13</v>
      </c>
      <c r="L330">
        <f t="shared" si="49"/>
        <v>2.8742599125153645</v>
      </c>
      <c r="M330">
        <f t="shared" si="50"/>
        <v>8.2613700446928302</v>
      </c>
    </row>
    <row r="331" spans="1:13" x14ac:dyDescent="0.3">
      <c r="A331">
        <v>1044.9499999999855</v>
      </c>
      <c r="B331">
        <v>46</v>
      </c>
      <c r="C331">
        <f t="shared" si="45"/>
        <v>34.069942147594247</v>
      </c>
      <c r="D331">
        <f t="shared" si="46"/>
        <v>208.65000000001442</v>
      </c>
      <c r="E331">
        <f t="shared" si="47"/>
        <v>11.930057852405753</v>
      </c>
      <c r="F331">
        <f t="shared" si="44"/>
        <v>1.3388759706099868E-19</v>
      </c>
      <c r="G331">
        <f t="shared" si="44"/>
        <v>1.2027024674002047E-19</v>
      </c>
      <c r="H331">
        <f t="shared" si="44"/>
        <v>2.1141822460739055E-13</v>
      </c>
      <c r="I331">
        <f t="shared" si="44"/>
        <v>1.266259470303494E-30</v>
      </c>
      <c r="J331">
        <f t="shared" si="44"/>
        <v>0</v>
      </c>
      <c r="K331">
        <f t="shared" si="48"/>
        <v>2.1141847876523434E-13</v>
      </c>
      <c r="L331">
        <f t="shared" si="49"/>
        <v>11.930057852405541</v>
      </c>
      <c r="M331">
        <f t="shared" si="50"/>
        <v>142.32628036174313</v>
      </c>
    </row>
    <row r="332" spans="1:13" x14ac:dyDescent="0.3">
      <c r="A332">
        <v>1044.9999999999854</v>
      </c>
      <c r="B332">
        <v>40</v>
      </c>
      <c r="C332">
        <f t="shared" si="45"/>
        <v>34.014144207704476</v>
      </c>
      <c r="D332">
        <f t="shared" si="46"/>
        <v>208.60000000001446</v>
      </c>
      <c r="E332">
        <f t="shared" si="47"/>
        <v>5.9858557922955242</v>
      </c>
      <c r="F332">
        <f t="shared" si="44"/>
        <v>6.3710377786560929E-20</v>
      </c>
      <c r="G332">
        <f t="shared" si="44"/>
        <v>5.7169633085826056E-20</v>
      </c>
      <c r="H332">
        <f t="shared" si="44"/>
        <v>1.1411798799990496E-13</v>
      </c>
      <c r="I332">
        <f t="shared" si="44"/>
        <v>5.060364615381208E-31</v>
      </c>
      <c r="J332">
        <f t="shared" si="44"/>
        <v>0</v>
      </c>
      <c r="K332">
        <f t="shared" si="48"/>
        <v>1.1411810887991584E-13</v>
      </c>
      <c r="L332">
        <f t="shared" si="49"/>
        <v>5.9858557922954105</v>
      </c>
      <c r="M332">
        <f t="shared" si="50"/>
        <v>35.830469566156516</v>
      </c>
    </row>
    <row r="333" spans="1:13" x14ac:dyDescent="0.3">
      <c r="A333">
        <v>1045.0499999999854</v>
      </c>
      <c r="B333">
        <v>36</v>
      </c>
      <c r="C333">
        <f t="shared" si="45"/>
        <v>33.958346267814477</v>
      </c>
      <c r="D333">
        <f t="shared" si="46"/>
        <v>208.55000000001451</v>
      </c>
      <c r="E333">
        <f t="shared" si="47"/>
        <v>2.041653732185523</v>
      </c>
      <c r="F333">
        <f t="shared" si="44"/>
        <v>3.0145304748566768E-20</v>
      </c>
      <c r="G333">
        <f t="shared" si="44"/>
        <v>2.7021675420730381E-20</v>
      </c>
      <c r="H333">
        <f t="shared" si="44"/>
        <v>6.1249910118459943E-14</v>
      </c>
      <c r="I333">
        <f t="shared" si="44"/>
        <v>2.0108541843853811E-31</v>
      </c>
      <c r="J333">
        <f t="shared" si="44"/>
        <v>0</v>
      </c>
      <c r="K333">
        <f t="shared" si="48"/>
        <v>6.1249967285440108E-14</v>
      </c>
      <c r="L333">
        <f t="shared" si="49"/>
        <v>2.0416537321854618</v>
      </c>
      <c r="M333">
        <f t="shared" si="50"/>
        <v>4.1683499621468254</v>
      </c>
    </row>
    <row r="334" spans="1:13" x14ac:dyDescent="0.3">
      <c r="A334">
        <v>1045.0999999999854</v>
      </c>
      <c r="B334">
        <v>39</v>
      </c>
      <c r="C334">
        <f t="shared" si="45"/>
        <v>33.902548327924478</v>
      </c>
      <c r="D334">
        <f t="shared" si="46"/>
        <v>208.50000000001455</v>
      </c>
      <c r="E334">
        <f t="shared" si="47"/>
        <v>5.0974516720755219</v>
      </c>
      <c r="F334">
        <f t="shared" si="44"/>
        <v>1.4183024139171618E-20</v>
      </c>
      <c r="G334">
        <f t="shared" si="44"/>
        <v>1.2699856279801001E-20</v>
      </c>
      <c r="H334">
        <f t="shared" si="44"/>
        <v>3.2688611264722423E-14</v>
      </c>
      <c r="I334">
        <f t="shared" si="44"/>
        <v>7.9454594074212258E-32</v>
      </c>
      <c r="J334">
        <f t="shared" si="44"/>
        <v>0</v>
      </c>
      <c r="K334">
        <f t="shared" si="48"/>
        <v>3.2688638147602839E-14</v>
      </c>
      <c r="L334">
        <f t="shared" si="49"/>
        <v>5.097451672075489</v>
      </c>
      <c r="M334">
        <f t="shared" si="50"/>
        <v>25.9840135491452</v>
      </c>
    </row>
    <row r="335" spans="1:13" x14ac:dyDescent="0.3">
      <c r="A335">
        <v>1045.1499999999853</v>
      </c>
      <c r="B335">
        <v>46</v>
      </c>
      <c r="C335">
        <f t="shared" si="45"/>
        <v>33.846750388034479</v>
      </c>
      <c r="D335">
        <f t="shared" si="46"/>
        <v>208.4500000000146</v>
      </c>
      <c r="E335">
        <f t="shared" si="47"/>
        <v>12.153249611965521</v>
      </c>
      <c r="F335">
        <f t="shared" si="44"/>
        <v>6.6352558043578652E-21</v>
      </c>
      <c r="G335">
        <f t="shared" si="44"/>
        <v>5.9350585069065434E-21</v>
      </c>
      <c r="H335">
        <f t="shared" si="44"/>
        <v>1.7347110718553314E-14</v>
      </c>
      <c r="I335">
        <f t="shared" si="44"/>
        <v>3.1217427542988282E-32</v>
      </c>
      <c r="J335">
        <f t="shared" si="44"/>
        <v>0</v>
      </c>
      <c r="K335">
        <f t="shared" si="48"/>
        <v>1.7347123288867624E-14</v>
      </c>
      <c r="L335">
        <f t="shared" si="49"/>
        <v>12.153249611965503</v>
      </c>
      <c r="M335">
        <f t="shared" si="50"/>
        <v>147.70147613073965</v>
      </c>
    </row>
    <row r="336" spans="1:13" x14ac:dyDescent="0.3">
      <c r="A336">
        <v>1045.1999999999853</v>
      </c>
      <c r="B336">
        <v>25</v>
      </c>
      <c r="C336">
        <f t="shared" si="45"/>
        <v>33.790952448144708</v>
      </c>
      <c r="D336">
        <f t="shared" si="46"/>
        <v>208.40000000001464</v>
      </c>
      <c r="E336">
        <f t="shared" si="47"/>
        <v>-8.7909524481447079</v>
      </c>
      <c r="F336">
        <f t="shared" si="44"/>
        <v>3.0866413095826711E-21</v>
      </c>
      <c r="G336">
        <f t="shared" si="44"/>
        <v>2.7579784470169182E-21</v>
      </c>
      <c r="H336">
        <f t="shared" si="44"/>
        <v>9.1537172933631843E-15</v>
      </c>
      <c r="I336">
        <f t="shared" si="44"/>
        <v>1.2195928697387878E-32</v>
      </c>
      <c r="J336">
        <f t="shared" si="44"/>
        <v>0</v>
      </c>
      <c r="K336">
        <f t="shared" si="48"/>
        <v>9.1537231379829404E-15</v>
      </c>
      <c r="L336">
        <f t="shared" si="49"/>
        <v>-8.7909524481447168</v>
      </c>
      <c r="M336">
        <f t="shared" si="50"/>
        <v>77.280844945541588</v>
      </c>
    </row>
    <row r="337" spans="1:13" x14ac:dyDescent="0.3">
      <c r="A337">
        <v>1045.2499999999852</v>
      </c>
      <c r="B337">
        <v>53</v>
      </c>
      <c r="C337">
        <f t="shared" si="45"/>
        <v>33.735154508254709</v>
      </c>
      <c r="D337">
        <f t="shared" si="46"/>
        <v>208.35000000001469</v>
      </c>
      <c r="E337">
        <f t="shared" si="47"/>
        <v>19.264845491745291</v>
      </c>
      <c r="F337">
        <f t="shared" si="44"/>
        <v>1.4277570816671201E-21</v>
      </c>
      <c r="G337">
        <f t="shared" si="44"/>
        <v>1.2743725156145756E-21</v>
      </c>
      <c r="H337">
        <f t="shared" si="44"/>
        <v>4.8029438064331986E-15</v>
      </c>
      <c r="I337">
        <f t="shared" si="44"/>
        <v>4.7377518077294224E-33</v>
      </c>
      <c r="J337">
        <f t="shared" si="44"/>
        <v>0</v>
      </c>
      <c r="K337">
        <f t="shared" si="48"/>
        <v>4.8029465085627959E-15</v>
      </c>
      <c r="L337">
        <f t="shared" si="49"/>
        <v>19.264845491745287</v>
      </c>
      <c r="M337">
        <f t="shared" si="50"/>
        <v>371.1342718208187</v>
      </c>
    </row>
    <row r="338" spans="1:13" x14ac:dyDescent="0.3">
      <c r="A338">
        <v>1045.2999999999852</v>
      </c>
      <c r="B338">
        <v>42</v>
      </c>
      <c r="C338">
        <f t="shared" si="45"/>
        <v>33.67935656836471</v>
      </c>
      <c r="D338">
        <f t="shared" si="46"/>
        <v>208.30000000001473</v>
      </c>
      <c r="E338">
        <f t="shared" si="47"/>
        <v>8.3206434316352897</v>
      </c>
      <c r="F338">
        <f t="shared" si="44"/>
        <v>6.5669263683472067E-22</v>
      </c>
      <c r="G338">
        <f t="shared" si="44"/>
        <v>5.8551980579733809E-22</v>
      </c>
      <c r="H338">
        <f t="shared" si="44"/>
        <v>2.5058621752836863E-15</v>
      </c>
      <c r="I338">
        <f t="shared" si="44"/>
        <v>1.8300771581522516E-33</v>
      </c>
      <c r="J338">
        <f t="shared" si="44"/>
        <v>0</v>
      </c>
      <c r="K338">
        <f t="shared" si="48"/>
        <v>2.5058634174961289E-15</v>
      </c>
      <c r="L338">
        <f t="shared" si="49"/>
        <v>8.320643431635288</v>
      </c>
      <c r="M338">
        <f t="shared" si="50"/>
        <v>69.233107116415468</v>
      </c>
    </row>
    <row r="339" spans="1:13" x14ac:dyDescent="0.3">
      <c r="A339">
        <v>1045.3499999999851</v>
      </c>
      <c r="B339">
        <v>46</v>
      </c>
      <c r="C339">
        <f t="shared" si="45"/>
        <v>33.623558628474711</v>
      </c>
      <c r="D339">
        <f t="shared" si="46"/>
        <v>208.25000000001478</v>
      </c>
      <c r="E339">
        <f t="shared" si="47"/>
        <v>12.376441371525289</v>
      </c>
      <c r="F339">
        <f t="shared" si="44"/>
        <v>3.0033755142108647E-22</v>
      </c>
      <c r="G339">
        <f t="shared" si="44"/>
        <v>2.6750163994676081E-22</v>
      </c>
      <c r="H339">
        <f t="shared" si="44"/>
        <v>1.300009485220649E-15</v>
      </c>
      <c r="I339">
        <f t="shared" si="44"/>
        <v>7.029204203243653E-34</v>
      </c>
      <c r="J339">
        <f t="shared" si="44"/>
        <v>0</v>
      </c>
      <c r="K339">
        <f t="shared" si="48"/>
        <v>1.3000100530598404E-15</v>
      </c>
      <c r="L339">
        <f t="shared" si="49"/>
        <v>12.376441371525287</v>
      </c>
      <c r="M339">
        <f t="shared" si="50"/>
        <v>153.17630102280273</v>
      </c>
    </row>
    <row r="340" spans="1:13" x14ac:dyDescent="0.3">
      <c r="A340">
        <v>1045.3999999999851</v>
      </c>
      <c r="B340">
        <v>57</v>
      </c>
      <c r="C340">
        <f t="shared" si="45"/>
        <v>33.56776068858494</v>
      </c>
      <c r="D340">
        <f t="shared" si="46"/>
        <v>208.20000000001482</v>
      </c>
      <c r="E340">
        <f t="shared" si="47"/>
        <v>23.43223931141506</v>
      </c>
      <c r="F340">
        <f t="shared" si="44"/>
        <v>1.365830447192611E-22</v>
      </c>
      <c r="G340">
        <f t="shared" si="44"/>
        <v>1.2152089871323902E-22</v>
      </c>
      <c r="H340">
        <f t="shared" si="44"/>
        <v>6.7061849471048382E-16</v>
      </c>
      <c r="I340">
        <f t="shared" si="44"/>
        <v>2.6846185378129712E-34</v>
      </c>
      <c r="J340">
        <f t="shared" si="44"/>
        <v>0</v>
      </c>
      <c r="K340">
        <f t="shared" si="48"/>
        <v>6.706187528144273E-16</v>
      </c>
      <c r="L340">
        <f t="shared" si="49"/>
        <v>23.43223931141506</v>
      </c>
      <c r="M340">
        <f t="shared" si="50"/>
        <v>549.06983914742534</v>
      </c>
    </row>
    <row r="341" spans="1:13" x14ac:dyDescent="0.3">
      <c r="A341">
        <v>1045.449999999985</v>
      </c>
      <c r="B341">
        <v>32</v>
      </c>
      <c r="C341">
        <f t="shared" si="45"/>
        <v>33.511962748694941</v>
      </c>
      <c r="D341">
        <f t="shared" si="46"/>
        <v>208.15000000001487</v>
      </c>
      <c r="E341">
        <f t="shared" si="47"/>
        <v>-1.5119627486949412</v>
      </c>
      <c r="F341">
        <f t="shared" si="44"/>
        <v>6.1762321109323152E-23</v>
      </c>
      <c r="G341">
        <f t="shared" si="44"/>
        <v>5.4892771891823554E-23</v>
      </c>
      <c r="H341">
        <f t="shared" si="44"/>
        <v>3.439887164473964E-16</v>
      </c>
      <c r="I341">
        <f t="shared" si="44"/>
        <v>1.0195268660118652E-34</v>
      </c>
      <c r="J341">
        <f t="shared" si="44"/>
        <v>0</v>
      </c>
      <c r="K341">
        <f t="shared" si="48"/>
        <v>3.4398883310248942E-16</v>
      </c>
      <c r="L341">
        <f t="shared" si="49"/>
        <v>-1.5119627486949416</v>
      </c>
      <c r="M341">
        <f t="shared" si="50"/>
        <v>2.2860313534411634</v>
      </c>
    </row>
    <row r="342" spans="1:13" x14ac:dyDescent="0.3">
      <c r="A342">
        <v>1045.499999999985</v>
      </c>
      <c r="B342">
        <v>41</v>
      </c>
      <c r="C342">
        <f t="shared" si="45"/>
        <v>33.456164808804942</v>
      </c>
      <c r="D342">
        <f t="shared" si="46"/>
        <v>208.10000000001492</v>
      </c>
      <c r="E342">
        <f t="shared" si="47"/>
        <v>7.5438351911950576</v>
      </c>
      <c r="F342">
        <f t="shared" si="44"/>
        <v>2.7770908867618329E-23</v>
      </c>
      <c r="G342">
        <f t="shared" si="44"/>
        <v>2.4655795300742842E-23</v>
      </c>
      <c r="H342">
        <f t="shared" si="44"/>
        <v>1.7544966070642347E-16</v>
      </c>
      <c r="I342">
        <f t="shared" si="44"/>
        <v>3.8499441508547213E-35</v>
      </c>
      <c r="J342">
        <f t="shared" si="44"/>
        <v>0</v>
      </c>
      <c r="K342">
        <f t="shared" si="48"/>
        <v>1.7544971313312763E-16</v>
      </c>
      <c r="L342">
        <f t="shared" si="49"/>
        <v>7.5438351911950576</v>
      </c>
      <c r="M342">
        <f t="shared" si="50"/>
        <v>56.909449391912972</v>
      </c>
    </row>
    <row r="343" spans="1:13" x14ac:dyDescent="0.3">
      <c r="A343">
        <v>1045.5499999999849</v>
      </c>
      <c r="B343">
        <v>38</v>
      </c>
      <c r="C343">
        <f t="shared" si="45"/>
        <v>33.400366868914944</v>
      </c>
      <c r="D343">
        <f t="shared" si="46"/>
        <v>208.05000000001496</v>
      </c>
      <c r="E343">
        <f t="shared" si="47"/>
        <v>4.5996331310850564</v>
      </c>
      <c r="F343">
        <f t="shared" si="44"/>
        <v>1.2416415654174428E-23</v>
      </c>
      <c r="G343">
        <f t="shared" si="44"/>
        <v>1.1011906999968311E-23</v>
      </c>
      <c r="H343">
        <f t="shared" si="44"/>
        <v>8.8981666142004944E-17</v>
      </c>
      <c r="I343">
        <f t="shared" si="44"/>
        <v>1.4456056917490138E-35</v>
      </c>
      <c r="J343">
        <f t="shared" si="44"/>
        <v>0</v>
      </c>
      <c r="K343">
        <f t="shared" si="48"/>
        <v>8.8981689570327603E-17</v>
      </c>
      <c r="L343">
        <f t="shared" si="49"/>
        <v>4.5996331310850564</v>
      </c>
      <c r="M343">
        <f t="shared" si="50"/>
        <v>21.15662494057532</v>
      </c>
    </row>
    <row r="344" spans="1:13" x14ac:dyDescent="0.3">
      <c r="A344">
        <v>1045.5999999999849</v>
      </c>
      <c r="B344">
        <v>53</v>
      </c>
      <c r="C344">
        <f t="shared" si="45"/>
        <v>33.344568929025172</v>
      </c>
      <c r="D344">
        <f t="shared" si="46"/>
        <v>208.00000000001501</v>
      </c>
      <c r="E344">
        <f t="shared" si="47"/>
        <v>19.655431070974828</v>
      </c>
      <c r="F344">
        <f t="shared" si="44"/>
        <v>5.5200378698233714E-24</v>
      </c>
      <c r="G344">
        <f t="shared" si="44"/>
        <v>4.8904150493006584E-24</v>
      </c>
      <c r="H344">
        <f t="shared" si="44"/>
        <v>4.4873319677407279E-17</v>
      </c>
      <c r="I344">
        <f t="shared" si="44"/>
        <v>5.3974041001354516E-36</v>
      </c>
      <c r="J344">
        <f t="shared" si="44"/>
        <v>0</v>
      </c>
      <c r="K344">
        <f t="shared" si="48"/>
        <v>4.4873330087860197E-17</v>
      </c>
      <c r="L344">
        <f t="shared" si="49"/>
        <v>19.655431070974828</v>
      </c>
      <c r="M344">
        <f t="shared" si="50"/>
        <v>386.33597058584269</v>
      </c>
    </row>
    <row r="345" spans="1:13" x14ac:dyDescent="0.3">
      <c r="A345">
        <v>1045.6499999999849</v>
      </c>
      <c r="B345">
        <v>62</v>
      </c>
      <c r="C345">
        <f t="shared" si="45"/>
        <v>33.288770989135173</v>
      </c>
      <c r="D345">
        <f t="shared" si="46"/>
        <v>207.95000000001505</v>
      </c>
      <c r="E345">
        <f t="shared" si="47"/>
        <v>28.711229010864827</v>
      </c>
      <c r="F345">
        <f t="shared" si="44"/>
        <v>2.440211878187101E-24</v>
      </c>
      <c r="G345">
        <f t="shared" si="44"/>
        <v>2.1595763792272997E-24</v>
      </c>
      <c r="H345">
        <f t="shared" si="44"/>
        <v>2.2501710367096144E-17</v>
      </c>
      <c r="I345">
        <f t="shared" si="44"/>
        <v>2.003824512073227E-36</v>
      </c>
      <c r="J345">
        <f t="shared" si="44"/>
        <v>0</v>
      </c>
      <c r="K345">
        <f t="shared" si="48"/>
        <v>2.25017149668844E-17</v>
      </c>
      <c r="L345">
        <f t="shared" si="49"/>
        <v>28.711229010864827</v>
      </c>
      <c r="M345">
        <f t="shared" si="50"/>
        <v>824.3346713143261</v>
      </c>
    </row>
    <row r="346" spans="1:13" x14ac:dyDescent="0.3">
      <c r="A346">
        <v>1045.6999999999848</v>
      </c>
      <c r="B346">
        <v>37</v>
      </c>
      <c r="C346">
        <f t="shared" si="45"/>
        <v>33.232973049245174</v>
      </c>
      <c r="D346">
        <f t="shared" si="46"/>
        <v>207.9000000000151</v>
      </c>
      <c r="E346">
        <f t="shared" si="47"/>
        <v>3.7670269507548255</v>
      </c>
      <c r="F346">
        <f t="shared" si="44"/>
        <v>1.0726367725399328E-24</v>
      </c>
      <c r="G346">
        <f t="shared" si="44"/>
        <v>9.4826797367672033E-25</v>
      </c>
      <c r="H346">
        <f t="shared" si="44"/>
        <v>1.1219733114652147E-17</v>
      </c>
      <c r="I346">
        <f t="shared" si="44"/>
        <v>7.3973147881218542E-37</v>
      </c>
      <c r="J346">
        <f t="shared" si="44"/>
        <v>0</v>
      </c>
      <c r="K346">
        <f t="shared" si="48"/>
        <v>1.1219735135556894E-17</v>
      </c>
      <c r="L346">
        <f t="shared" si="49"/>
        <v>3.7670269507548255</v>
      </c>
      <c r="M346">
        <f t="shared" si="50"/>
        <v>14.190492047713199</v>
      </c>
    </row>
    <row r="347" spans="1:13" x14ac:dyDescent="0.3">
      <c r="A347">
        <v>1045.7499999999848</v>
      </c>
      <c r="B347">
        <v>46</v>
      </c>
      <c r="C347">
        <f t="shared" si="45"/>
        <v>33.177175109355176</v>
      </c>
      <c r="D347">
        <f t="shared" si="46"/>
        <v>207.85000000001514</v>
      </c>
      <c r="E347">
        <f t="shared" si="47"/>
        <v>12.822824890644824</v>
      </c>
      <c r="F347">
        <f t="shared" si="44"/>
        <v>4.6883226415390185E-25</v>
      </c>
      <c r="G347">
        <f t="shared" si="44"/>
        <v>4.1403138443791774E-25</v>
      </c>
      <c r="H347">
        <f t="shared" si="44"/>
        <v>5.5627454557714477E-18</v>
      </c>
      <c r="I347">
        <f t="shared" si="44"/>
        <v>2.7153647803876529E-37</v>
      </c>
      <c r="J347">
        <f t="shared" si="44"/>
        <v>0</v>
      </c>
      <c r="K347">
        <f t="shared" si="48"/>
        <v>5.5627463386350961E-18</v>
      </c>
      <c r="L347">
        <f t="shared" si="49"/>
        <v>12.822824890644824</v>
      </c>
      <c r="M347">
        <f t="shared" si="50"/>
        <v>164.42483817614044</v>
      </c>
    </row>
    <row r="348" spans="1:13" x14ac:dyDescent="0.3">
      <c r="A348">
        <v>1045.7999999999847</v>
      </c>
      <c r="B348">
        <v>44</v>
      </c>
      <c r="C348">
        <f t="shared" si="45"/>
        <v>33.121377169465404</v>
      </c>
      <c r="D348">
        <f t="shared" si="46"/>
        <v>207.80000000001519</v>
      </c>
      <c r="E348">
        <f t="shared" si="47"/>
        <v>10.878622830534596</v>
      </c>
      <c r="F348">
        <f t="shared" si="44"/>
        <v>2.0376142364939053E-25</v>
      </c>
      <c r="G348">
        <f t="shared" si="44"/>
        <v>1.7975256964129589E-25</v>
      </c>
      <c r="H348">
        <f t="shared" si="44"/>
        <v>2.7424297653381163E-18</v>
      </c>
      <c r="I348">
        <f t="shared" si="44"/>
        <v>9.9111015565097151E-38</v>
      </c>
      <c r="J348">
        <f t="shared" si="44"/>
        <v>0</v>
      </c>
      <c r="K348">
        <f t="shared" si="48"/>
        <v>2.7424301488521095E-18</v>
      </c>
      <c r="L348">
        <f t="shared" si="49"/>
        <v>10.878622830534596</v>
      </c>
      <c r="M348">
        <f t="shared" si="50"/>
        <v>118.34443468902855</v>
      </c>
    </row>
    <row r="349" spans="1:13" x14ac:dyDescent="0.3">
      <c r="A349">
        <v>1045.8499999999847</v>
      </c>
      <c r="B349">
        <v>53</v>
      </c>
      <c r="C349">
        <f t="shared" si="45"/>
        <v>33.065579229575405</v>
      </c>
      <c r="D349">
        <f t="shared" si="46"/>
        <v>207.75000000001523</v>
      </c>
      <c r="E349">
        <f t="shared" si="47"/>
        <v>19.934420770424595</v>
      </c>
      <c r="F349">
        <f t="shared" si="44"/>
        <v>8.8057450309137355E-26</v>
      </c>
      <c r="G349">
        <f t="shared" si="44"/>
        <v>7.7599088040377515E-26</v>
      </c>
      <c r="H349">
        <f t="shared" si="44"/>
        <v>1.3443783358750247E-18</v>
      </c>
      <c r="I349">
        <f t="shared" si="44"/>
        <v>3.5971234026430948E-38</v>
      </c>
      <c r="J349">
        <f t="shared" si="44"/>
        <v>0</v>
      </c>
      <c r="K349">
        <f t="shared" si="48"/>
        <v>1.3443785015315631E-18</v>
      </c>
      <c r="L349">
        <f t="shared" si="49"/>
        <v>19.934420770424595</v>
      </c>
      <c r="M349">
        <f t="shared" si="50"/>
        <v>397.38113145233547</v>
      </c>
    </row>
    <row r="350" spans="1:13" x14ac:dyDescent="0.3">
      <c r="A350">
        <v>1045.8999999999846</v>
      </c>
      <c r="B350">
        <v>48</v>
      </c>
      <c r="C350">
        <f t="shared" si="45"/>
        <v>33.009781289685407</v>
      </c>
      <c r="D350">
        <f t="shared" si="46"/>
        <v>207.70000000001528</v>
      </c>
      <c r="E350">
        <f t="shared" si="47"/>
        <v>14.990218710314593</v>
      </c>
      <c r="F350">
        <f t="shared" si="44"/>
        <v>3.7839894033557202E-26</v>
      </c>
      <c r="G350">
        <f t="shared" si="44"/>
        <v>3.3310242342452736E-26</v>
      </c>
      <c r="H350">
        <f t="shared" si="44"/>
        <v>6.5531055314490761E-19</v>
      </c>
      <c r="I350">
        <f t="shared" si="44"/>
        <v>1.2981605667008626E-38</v>
      </c>
      <c r="J350">
        <f t="shared" si="44"/>
        <v>0</v>
      </c>
      <c r="K350">
        <f t="shared" si="48"/>
        <v>6.5531062429504397E-19</v>
      </c>
      <c r="L350">
        <f t="shared" si="49"/>
        <v>14.990218710314593</v>
      </c>
      <c r="M350">
        <f t="shared" si="50"/>
        <v>224.7066569830657</v>
      </c>
    </row>
    <row r="351" spans="1:13" x14ac:dyDescent="0.3">
      <c r="A351">
        <v>1045.9499999999846</v>
      </c>
      <c r="B351">
        <v>39</v>
      </c>
      <c r="C351">
        <f t="shared" si="45"/>
        <v>32.953983349795635</v>
      </c>
      <c r="D351">
        <f t="shared" si="46"/>
        <v>207.65000000001532</v>
      </c>
      <c r="E351">
        <f t="shared" si="47"/>
        <v>6.0460166502043649</v>
      </c>
      <c r="F351">
        <f t="shared" si="44"/>
        <v>1.6168635918749583E-26</v>
      </c>
      <c r="G351">
        <f t="shared" si="44"/>
        <v>1.421800401059582E-26</v>
      </c>
      <c r="H351">
        <f t="shared" si="44"/>
        <v>3.1762339503356291E-19</v>
      </c>
      <c r="I351">
        <f t="shared" si="44"/>
        <v>4.6584469446410256E-39</v>
      </c>
      <c r="J351">
        <f t="shared" si="44"/>
        <v>0</v>
      </c>
      <c r="K351">
        <f t="shared" si="48"/>
        <v>3.1762342542020283E-19</v>
      </c>
      <c r="L351">
        <f t="shared" si="49"/>
        <v>6.0460166502043649</v>
      </c>
      <c r="M351">
        <f t="shared" si="50"/>
        <v>36.554317334548408</v>
      </c>
    </row>
    <row r="352" spans="1:13" x14ac:dyDescent="0.3">
      <c r="A352">
        <v>1045.9999999999845</v>
      </c>
      <c r="B352">
        <v>51</v>
      </c>
      <c r="C352">
        <f t="shared" si="45"/>
        <v>32.898185409905636</v>
      </c>
      <c r="D352">
        <f t="shared" si="46"/>
        <v>207.60000000001537</v>
      </c>
      <c r="E352">
        <f t="shared" si="47"/>
        <v>18.101814590094364</v>
      </c>
      <c r="F352">
        <f t="shared" si="44"/>
        <v>6.8696801543607368E-27</v>
      </c>
      <c r="G352">
        <f t="shared" si="44"/>
        <v>6.034470069611682E-27</v>
      </c>
      <c r="H352">
        <f t="shared" si="44"/>
        <v>1.5307965342702865E-19</v>
      </c>
      <c r="I352">
        <f t="shared" si="44"/>
        <v>1.6622393521389827E-39</v>
      </c>
      <c r="J352">
        <f t="shared" si="44"/>
        <v>0</v>
      </c>
      <c r="K352">
        <f t="shared" si="48"/>
        <v>1.5307966633117886E-19</v>
      </c>
      <c r="L352">
        <f t="shared" si="49"/>
        <v>18.101814590094364</v>
      </c>
      <c r="M352">
        <f t="shared" si="50"/>
        <v>327.6756914541532</v>
      </c>
    </row>
    <row r="353" spans="1:13" x14ac:dyDescent="0.3">
      <c r="A353">
        <v>1046.0499999999845</v>
      </c>
      <c r="B353">
        <v>42</v>
      </c>
      <c r="C353">
        <f t="shared" si="45"/>
        <v>32.842387470015638</v>
      </c>
      <c r="D353">
        <f t="shared" si="46"/>
        <v>207.55000000001542</v>
      </c>
      <c r="E353">
        <f t="shared" si="47"/>
        <v>9.1576125299843625</v>
      </c>
      <c r="F353">
        <f t="shared" si="44"/>
        <v>2.9022800577011828E-27</v>
      </c>
      <c r="G353">
        <f t="shared" si="44"/>
        <v>2.5467089106944055E-27</v>
      </c>
      <c r="H353">
        <f t="shared" si="44"/>
        <v>7.3360472888688223E-20</v>
      </c>
      <c r="I353">
        <f t="shared" si="44"/>
        <v>5.8977401069841499E-40</v>
      </c>
      <c r="J353">
        <f t="shared" si="44"/>
        <v>0</v>
      </c>
      <c r="K353">
        <f t="shared" si="48"/>
        <v>7.3360478337677193E-20</v>
      </c>
      <c r="L353">
        <f t="shared" si="49"/>
        <v>9.1576125299843625</v>
      </c>
      <c r="M353">
        <f t="shared" si="50"/>
        <v>83.861867249326593</v>
      </c>
    </row>
    <row r="354" spans="1:13" x14ac:dyDescent="0.3">
      <c r="A354">
        <v>1046.0999999999844</v>
      </c>
      <c r="B354">
        <v>42</v>
      </c>
      <c r="C354">
        <f t="shared" si="45"/>
        <v>32.786589530125639</v>
      </c>
      <c r="D354">
        <f t="shared" si="46"/>
        <v>207.50000000001546</v>
      </c>
      <c r="E354">
        <f t="shared" si="47"/>
        <v>9.2134104698743613</v>
      </c>
      <c r="F354">
        <f t="shared" si="44"/>
        <v>1.2192191721466201E-27</v>
      </c>
      <c r="G354">
        <f t="shared" si="44"/>
        <v>1.0687082039158218E-27</v>
      </c>
      <c r="H354">
        <f t="shared" si="44"/>
        <v>3.4957988821146331E-20</v>
      </c>
      <c r="I354">
        <f t="shared" si="44"/>
        <v>2.0807378484025937E-40</v>
      </c>
      <c r="J354">
        <f t="shared" si="44"/>
        <v>0</v>
      </c>
      <c r="K354">
        <f t="shared" si="48"/>
        <v>3.4957991109073707E-20</v>
      </c>
      <c r="L354">
        <f t="shared" si="49"/>
        <v>9.2134104698743613</v>
      </c>
      <c r="M354">
        <f t="shared" si="50"/>
        <v>84.886932486390492</v>
      </c>
    </row>
    <row r="355" spans="1:13" x14ac:dyDescent="0.3">
      <c r="A355">
        <v>1046.1499999999844</v>
      </c>
      <c r="B355">
        <v>64</v>
      </c>
      <c r="C355">
        <f t="shared" si="45"/>
        <v>32.730791590235867</v>
      </c>
      <c r="D355">
        <f t="shared" si="46"/>
        <v>207.45000000001551</v>
      </c>
      <c r="E355">
        <f t="shared" si="47"/>
        <v>31.269208409764133</v>
      </c>
      <c r="F355">
        <f t="shared" si="44"/>
        <v>5.0928855198302606E-28</v>
      </c>
      <c r="G355">
        <f t="shared" si="44"/>
        <v>4.4594227362653609E-28</v>
      </c>
      <c r="H355">
        <f t="shared" si="44"/>
        <v>1.6564198306653571E-20</v>
      </c>
      <c r="I355">
        <f t="shared" si="44"/>
        <v>7.2994269784322258E-41</v>
      </c>
      <c r="J355">
        <f t="shared" si="44"/>
        <v>0</v>
      </c>
      <c r="K355">
        <f t="shared" si="48"/>
        <v>1.6564199261884397E-20</v>
      </c>
      <c r="L355">
        <f t="shared" si="49"/>
        <v>31.269208409764133</v>
      </c>
      <c r="M355">
        <f t="shared" si="50"/>
        <v>977.76339457326401</v>
      </c>
    </row>
    <row r="356" spans="1:13" x14ac:dyDescent="0.3">
      <c r="A356">
        <v>1046.1999999999844</v>
      </c>
      <c r="B356">
        <v>45</v>
      </c>
      <c r="C356">
        <f t="shared" si="45"/>
        <v>32.674993650345868</v>
      </c>
      <c r="D356">
        <f t="shared" si="46"/>
        <v>207.40000000001555</v>
      </c>
      <c r="E356">
        <f t="shared" si="47"/>
        <v>12.325006349654132</v>
      </c>
      <c r="F356">
        <f t="shared" si="44"/>
        <v>2.1153669260878323E-28</v>
      </c>
      <c r="G356">
        <f t="shared" si="44"/>
        <v>1.8502815119881086E-28</v>
      </c>
      <c r="H356">
        <f t="shared" si="44"/>
        <v>7.8043020298738994E-21</v>
      </c>
      <c r="I356">
        <f t="shared" si="44"/>
        <v>2.5462429222573356E-41</v>
      </c>
      <c r="J356">
        <f t="shared" si="44"/>
        <v>0</v>
      </c>
      <c r="K356">
        <f t="shared" si="48"/>
        <v>7.8043024264387428E-21</v>
      </c>
      <c r="L356">
        <f t="shared" si="49"/>
        <v>12.325006349654132</v>
      </c>
      <c r="M356">
        <f t="shared" si="50"/>
        <v>151.90578151901465</v>
      </c>
    </row>
    <row r="357" spans="1:13" x14ac:dyDescent="0.3">
      <c r="A357">
        <v>1046.2499999999843</v>
      </c>
      <c r="B357">
        <v>52</v>
      </c>
      <c r="C357">
        <f t="shared" si="45"/>
        <v>32.61919571045587</v>
      </c>
      <c r="D357">
        <f t="shared" si="46"/>
        <v>207.3500000000156</v>
      </c>
      <c r="E357">
        <f t="shared" si="47"/>
        <v>19.38080428954413</v>
      </c>
      <c r="F357">
        <f t="shared" si="44"/>
        <v>8.7366949220132775E-29</v>
      </c>
      <c r="G357">
        <f t="shared" si="44"/>
        <v>7.6337272742429106E-29</v>
      </c>
      <c r="H357">
        <f t="shared" si="44"/>
        <v>3.6562626056307251E-21</v>
      </c>
      <c r="I357">
        <f t="shared" si="44"/>
        <v>8.8318272637828232E-42</v>
      </c>
      <c r="J357">
        <f t="shared" si="44"/>
        <v>0</v>
      </c>
      <c r="K357">
        <f t="shared" si="48"/>
        <v>3.6562627693349472E-21</v>
      </c>
      <c r="L357">
        <f t="shared" si="49"/>
        <v>19.38080428954413</v>
      </c>
      <c r="M357">
        <f t="shared" si="50"/>
        <v>375.61557490961218</v>
      </c>
    </row>
    <row r="358" spans="1:13" x14ac:dyDescent="0.3">
      <c r="A358">
        <v>1046.2999999999843</v>
      </c>
      <c r="B358">
        <v>48</v>
      </c>
      <c r="C358">
        <f t="shared" si="45"/>
        <v>32.563397770565871</v>
      </c>
      <c r="D358">
        <f t="shared" si="46"/>
        <v>207.30000000001564</v>
      </c>
      <c r="E358">
        <f t="shared" si="47"/>
        <v>15.436602229434129</v>
      </c>
      <c r="F358">
        <f t="shared" si="44"/>
        <v>3.5879658171068354E-29</v>
      </c>
      <c r="G358">
        <f t="shared" si="44"/>
        <v>3.1316638271562684E-29</v>
      </c>
      <c r="H358">
        <f t="shared" si="44"/>
        <v>1.703257689024316E-21</v>
      </c>
      <c r="I358">
        <f t="shared" si="44"/>
        <v>3.0460776005952461E-42</v>
      </c>
      <c r="J358">
        <f t="shared" si="44"/>
        <v>0</v>
      </c>
      <c r="K358">
        <f t="shared" si="48"/>
        <v>1.7032577562206124E-21</v>
      </c>
      <c r="L358">
        <f t="shared" si="49"/>
        <v>15.436602229434129</v>
      </c>
      <c r="M358">
        <f t="shared" si="50"/>
        <v>238.28868838977073</v>
      </c>
    </row>
    <row r="359" spans="1:13" x14ac:dyDescent="0.3">
      <c r="A359">
        <v>1046.3499999999842</v>
      </c>
      <c r="B359">
        <v>53</v>
      </c>
      <c r="C359">
        <f t="shared" si="45"/>
        <v>32.507599830676099</v>
      </c>
      <c r="D359">
        <f t="shared" si="46"/>
        <v>207.25000000001569</v>
      </c>
      <c r="E359">
        <f t="shared" si="47"/>
        <v>20.492400169323901</v>
      </c>
      <c r="F359">
        <f t="shared" si="44"/>
        <v>1.4651736107487937E-29</v>
      </c>
      <c r="G359">
        <f t="shared" si="44"/>
        <v>1.2774776093239547E-29</v>
      </c>
      <c r="H359">
        <f t="shared" si="44"/>
        <v>7.8897456145767874E-22</v>
      </c>
      <c r="I359">
        <f t="shared" si="44"/>
        <v>1.0446505201107526E-42</v>
      </c>
      <c r="J359">
        <f t="shared" si="44"/>
        <v>0</v>
      </c>
      <c r="K359">
        <f t="shared" si="48"/>
        <v>7.8897458888419097E-22</v>
      </c>
      <c r="L359">
        <f t="shared" si="49"/>
        <v>20.492400169323901</v>
      </c>
      <c r="M359">
        <f t="shared" si="50"/>
        <v>419.93846469970623</v>
      </c>
    </row>
    <row r="360" spans="1:13" x14ac:dyDescent="0.3">
      <c r="A360">
        <v>1046.3999999999842</v>
      </c>
      <c r="B360">
        <v>72</v>
      </c>
      <c r="C360">
        <f t="shared" si="45"/>
        <v>32.451801890786101</v>
      </c>
      <c r="D360">
        <f t="shared" si="46"/>
        <v>207.20000000001573</v>
      </c>
      <c r="E360">
        <f t="shared" si="47"/>
        <v>39.548198109213899</v>
      </c>
      <c r="F360">
        <f t="shared" si="44"/>
        <v>5.9493503430995223E-30</v>
      </c>
      <c r="G360">
        <f t="shared" si="44"/>
        <v>5.1816863684891832E-30</v>
      </c>
      <c r="H360">
        <f t="shared" si="44"/>
        <v>3.6340032243863896E-22</v>
      </c>
      <c r="I360">
        <f t="shared" si="44"/>
        <v>3.5623841654580368E-43</v>
      </c>
      <c r="J360">
        <f t="shared" si="44"/>
        <v>0</v>
      </c>
      <c r="K360">
        <f t="shared" si="48"/>
        <v>3.6340033356967567E-22</v>
      </c>
      <c r="L360">
        <f t="shared" si="49"/>
        <v>39.548198109213899</v>
      </c>
      <c r="M360">
        <f t="shared" si="50"/>
        <v>1564.0599736856298</v>
      </c>
    </row>
    <row r="361" spans="1:13" x14ac:dyDescent="0.3">
      <c r="A361">
        <v>1046.4499999999841</v>
      </c>
      <c r="B361">
        <v>61</v>
      </c>
      <c r="C361">
        <f t="shared" si="45"/>
        <v>32.396003950896102</v>
      </c>
      <c r="D361">
        <f t="shared" si="46"/>
        <v>207.15000000001578</v>
      </c>
      <c r="E361">
        <f t="shared" si="47"/>
        <v>28.603996049103898</v>
      </c>
      <c r="F361">
        <f t="shared" si="44"/>
        <v>2.4020921591895738E-30</v>
      </c>
      <c r="G361">
        <f t="shared" si="44"/>
        <v>2.089914956910378E-30</v>
      </c>
      <c r="H361">
        <f t="shared" si="44"/>
        <v>1.6643600434039456E-22</v>
      </c>
      <c r="I361">
        <f t="shared" si="44"/>
        <v>1.2079532975681969E-43</v>
      </c>
      <c r="J361">
        <f t="shared" si="44"/>
        <v>0</v>
      </c>
      <c r="K361">
        <f t="shared" si="48"/>
        <v>1.6643600883240168E-22</v>
      </c>
      <c r="L361">
        <f t="shared" si="49"/>
        <v>28.603996049103898</v>
      </c>
      <c r="M361">
        <f t="shared" si="50"/>
        <v>818.18858997715142</v>
      </c>
    </row>
    <row r="362" spans="1:13" x14ac:dyDescent="0.3">
      <c r="A362">
        <v>1046.4999999999841</v>
      </c>
      <c r="B362">
        <v>53</v>
      </c>
      <c r="C362">
        <f t="shared" si="45"/>
        <v>32.340206011006103</v>
      </c>
      <c r="D362">
        <f t="shared" si="46"/>
        <v>207.10000000001583</v>
      </c>
      <c r="E362">
        <f t="shared" si="47"/>
        <v>20.659793988993897</v>
      </c>
      <c r="F362">
        <f t="shared" si="44"/>
        <v>9.6438279129652794E-31</v>
      </c>
      <c r="G362">
        <f t="shared" si="44"/>
        <v>8.3815776026652807E-31</v>
      </c>
      <c r="H362">
        <f t="shared" si="44"/>
        <v>7.579645932106625E-23</v>
      </c>
      <c r="I362">
        <f t="shared" si="44"/>
        <v>4.0728573636041599E-44</v>
      </c>
      <c r="J362">
        <f t="shared" si="44"/>
        <v>0</v>
      </c>
      <c r="K362">
        <f t="shared" si="48"/>
        <v>7.5796461123606798E-23</v>
      </c>
      <c r="L362">
        <f t="shared" si="49"/>
        <v>20.659793988993897</v>
      </c>
      <c r="M362">
        <f t="shared" si="50"/>
        <v>426.82708766766837</v>
      </c>
    </row>
    <row r="363" spans="1:13" x14ac:dyDescent="0.3">
      <c r="A363">
        <v>1046.549999999984</v>
      </c>
      <c r="B363">
        <v>52</v>
      </c>
      <c r="C363">
        <f t="shared" si="45"/>
        <v>32.284408071116331</v>
      </c>
      <c r="D363">
        <f t="shared" si="46"/>
        <v>207.05000000001587</v>
      </c>
      <c r="E363">
        <f t="shared" si="47"/>
        <v>19.715591928883669</v>
      </c>
      <c r="F363">
        <f t="shared" si="44"/>
        <v>3.849895166223147E-31</v>
      </c>
      <c r="G363">
        <f t="shared" si="44"/>
        <v>3.342432086422588E-31</v>
      </c>
      <c r="H363">
        <f t="shared" si="44"/>
        <v>3.4323393702796808E-23</v>
      </c>
      <c r="I363">
        <f t="shared" si="44"/>
        <v>1.365488110586476E-44</v>
      </c>
      <c r="J363">
        <f t="shared" si="44"/>
        <v>0</v>
      </c>
      <c r="K363">
        <f t="shared" si="48"/>
        <v>3.4323394422029533E-23</v>
      </c>
      <c r="L363">
        <f t="shared" si="49"/>
        <v>19.715591928883669</v>
      </c>
      <c r="M363">
        <f t="shared" si="50"/>
        <v>388.70456510626286</v>
      </c>
    </row>
    <row r="364" spans="1:13" x14ac:dyDescent="0.3">
      <c r="A364">
        <v>1046.599999999984</v>
      </c>
      <c r="B364">
        <v>63</v>
      </c>
      <c r="C364">
        <f t="shared" si="45"/>
        <v>32.228610131226333</v>
      </c>
      <c r="D364">
        <f t="shared" si="46"/>
        <v>207.00000000001592</v>
      </c>
      <c r="E364">
        <f t="shared" si="47"/>
        <v>30.771389868773667</v>
      </c>
      <c r="F364">
        <f t="shared" si="44"/>
        <v>1.5282275351543276E-31</v>
      </c>
      <c r="G364">
        <f t="shared" si="44"/>
        <v>1.3253759272629664E-31</v>
      </c>
      <c r="H364">
        <f t="shared" si="44"/>
        <v>1.5455077598374641E-23</v>
      </c>
      <c r="I364">
        <f t="shared" si="44"/>
        <v>4.552147338968918E-45</v>
      </c>
      <c r="J364">
        <f t="shared" si="44"/>
        <v>0</v>
      </c>
      <c r="K364">
        <f t="shared" si="48"/>
        <v>1.5455077883734987E-23</v>
      </c>
      <c r="L364">
        <f t="shared" si="49"/>
        <v>30.771389868773667</v>
      </c>
      <c r="M364">
        <f t="shared" si="50"/>
        <v>946.87843445606666</v>
      </c>
    </row>
    <row r="365" spans="1:13" x14ac:dyDescent="0.3">
      <c r="A365">
        <v>1046.6499999999839</v>
      </c>
      <c r="B365">
        <v>66</v>
      </c>
      <c r="C365">
        <f t="shared" si="45"/>
        <v>32.172812191336334</v>
      </c>
      <c r="D365">
        <f t="shared" si="46"/>
        <v>206.95000000001596</v>
      </c>
      <c r="E365">
        <f t="shared" si="47"/>
        <v>33.827187808663666</v>
      </c>
      <c r="F365">
        <f t="shared" si="44"/>
        <v>6.0320759654912023E-32</v>
      </c>
      <c r="G365">
        <f t="shared" si="44"/>
        <v>5.2258294242511786E-32</v>
      </c>
      <c r="H365">
        <f t="shared" si="44"/>
        <v>6.91977260612596E-24</v>
      </c>
      <c r="I365">
        <f t="shared" si="44"/>
        <v>1.5089830546520169E-45</v>
      </c>
      <c r="J365">
        <f t="shared" si="44"/>
        <v>0</v>
      </c>
      <c r="K365">
        <f t="shared" si="48"/>
        <v>6.9197727187050141E-24</v>
      </c>
      <c r="L365">
        <f t="shared" si="49"/>
        <v>33.827187808663666</v>
      </c>
      <c r="M365">
        <f t="shared" si="50"/>
        <v>1144.2786350426038</v>
      </c>
    </row>
    <row r="366" spans="1:13" x14ac:dyDescent="0.3">
      <c r="A366">
        <v>1046.6999999999839</v>
      </c>
      <c r="B366">
        <v>65</v>
      </c>
      <c r="C366">
        <f t="shared" si="45"/>
        <v>32.117014251446335</v>
      </c>
      <c r="D366">
        <f t="shared" si="46"/>
        <v>206.90000000001601</v>
      </c>
      <c r="E366">
        <f t="shared" si="47"/>
        <v>32.882985748553665</v>
      </c>
      <c r="F366">
        <f t="shared" ref="F366:J416" si="51">F$5*EXP(-(($D366-F$6)^2)/(2*F$7^2))</f>
        <v>2.3674741686710696E-32</v>
      </c>
      <c r="G366">
        <f t="shared" si="51"/>
        <v>2.0488541632984323E-32</v>
      </c>
      <c r="H366">
        <f t="shared" si="51"/>
        <v>3.080719243897168E-24</v>
      </c>
      <c r="I366">
        <f t="shared" si="51"/>
        <v>4.9738430892380117E-46</v>
      </c>
      <c r="J366">
        <f t="shared" si="51"/>
        <v>0</v>
      </c>
      <c r="K366">
        <f t="shared" si="48"/>
        <v>3.0807192880604515E-24</v>
      </c>
      <c r="L366">
        <f t="shared" si="49"/>
        <v>32.882985748553665</v>
      </c>
      <c r="M366">
        <f t="shared" si="50"/>
        <v>1081.2907517395834</v>
      </c>
    </row>
    <row r="367" spans="1:13" x14ac:dyDescent="0.3">
      <c r="A367">
        <v>1046.7499999999839</v>
      </c>
      <c r="B367">
        <v>37</v>
      </c>
      <c r="C367">
        <f t="shared" si="45"/>
        <v>32.061216311556564</v>
      </c>
      <c r="D367">
        <f t="shared" si="46"/>
        <v>206.85000000001605</v>
      </c>
      <c r="E367">
        <f t="shared" si="47"/>
        <v>4.9387836884434364</v>
      </c>
      <c r="F367">
        <f t="shared" si="51"/>
        <v>9.2393913161306151E-33</v>
      </c>
      <c r="G367">
        <f t="shared" si="51"/>
        <v>7.987420128693072E-33</v>
      </c>
      <c r="H367">
        <f t="shared" si="51"/>
        <v>1.363804392383743E-24</v>
      </c>
      <c r="I367">
        <f t="shared" si="51"/>
        <v>1.6301946481711806E-46</v>
      </c>
      <c r="J367">
        <f t="shared" si="51"/>
        <v>0</v>
      </c>
      <c r="K367">
        <f t="shared" si="48"/>
        <v>1.3638044096105545E-24</v>
      </c>
      <c r="L367">
        <f t="shared" si="49"/>
        <v>4.9387836884434364</v>
      </c>
      <c r="M367">
        <f t="shared" si="50"/>
        <v>24.391584321234955</v>
      </c>
    </row>
    <row r="368" spans="1:13" x14ac:dyDescent="0.3">
      <c r="A368">
        <v>1046.7999999999838</v>
      </c>
      <c r="B368">
        <v>60</v>
      </c>
      <c r="C368">
        <f t="shared" si="45"/>
        <v>32.005418371666565</v>
      </c>
      <c r="D368">
        <f t="shared" si="46"/>
        <v>206.8000000000161</v>
      </c>
      <c r="E368">
        <f t="shared" si="47"/>
        <v>27.994581628333435</v>
      </c>
      <c r="F368">
        <f t="shared" si="51"/>
        <v>3.5854290946473535E-33</v>
      </c>
      <c r="G368">
        <f t="shared" si="51"/>
        <v>3.096290322183675E-33</v>
      </c>
      <c r="H368">
        <f t="shared" si="51"/>
        <v>6.0033230385333743E-25</v>
      </c>
      <c r="I368">
        <f t="shared" si="51"/>
        <v>5.3128372328015132E-47</v>
      </c>
      <c r="J368">
        <f t="shared" si="51"/>
        <v>0</v>
      </c>
      <c r="K368">
        <f t="shared" si="48"/>
        <v>6.0033231053505689E-25</v>
      </c>
      <c r="L368">
        <f t="shared" si="49"/>
        <v>27.994581628333435</v>
      </c>
      <c r="M368">
        <f t="shared" si="50"/>
        <v>783.69660054542385</v>
      </c>
    </row>
    <row r="369" spans="1:13" x14ac:dyDescent="0.3">
      <c r="A369">
        <v>1046.8499999999838</v>
      </c>
      <c r="B369">
        <v>47</v>
      </c>
      <c r="C369">
        <f t="shared" si="45"/>
        <v>31.949620431776566</v>
      </c>
      <c r="D369">
        <f t="shared" si="46"/>
        <v>206.75000000001614</v>
      </c>
      <c r="E369">
        <f t="shared" si="47"/>
        <v>15.050379568223434</v>
      </c>
      <c r="F369">
        <f t="shared" si="51"/>
        <v>1.3834981431108243E-33</v>
      </c>
      <c r="G369">
        <f t="shared" si="51"/>
        <v>1.1934836872792605E-33</v>
      </c>
      <c r="H369">
        <f t="shared" si="51"/>
        <v>2.6276711145278762E-25</v>
      </c>
      <c r="I369">
        <f t="shared" si="51"/>
        <v>1.7216831286650438E-47</v>
      </c>
      <c r="J369">
        <f t="shared" si="51"/>
        <v>0</v>
      </c>
      <c r="K369">
        <f t="shared" si="48"/>
        <v>2.6276711402976948E-25</v>
      </c>
      <c r="L369">
        <f t="shared" si="49"/>
        <v>15.050379568223434</v>
      </c>
      <c r="M369">
        <f t="shared" si="50"/>
        <v>226.5139251475974</v>
      </c>
    </row>
    <row r="370" spans="1:13" x14ac:dyDescent="0.3">
      <c r="A370">
        <v>1046.8999999999837</v>
      </c>
      <c r="B370">
        <v>65</v>
      </c>
      <c r="C370">
        <f t="shared" si="45"/>
        <v>31.893822491886795</v>
      </c>
      <c r="D370">
        <f t="shared" si="46"/>
        <v>206.70000000001619</v>
      </c>
      <c r="E370">
        <f t="shared" si="47"/>
        <v>33.106177508113205</v>
      </c>
      <c r="F370">
        <f t="shared" si="51"/>
        <v>5.3083027964500808E-34</v>
      </c>
      <c r="G370">
        <f t="shared" si="51"/>
        <v>4.5743665740174621E-34</v>
      </c>
      <c r="H370">
        <f t="shared" si="51"/>
        <v>1.1436416559828461E-25</v>
      </c>
      <c r="I370">
        <f t="shared" si="51"/>
        <v>5.5477847406224145E-48</v>
      </c>
      <c r="J370">
        <f t="shared" si="51"/>
        <v>0</v>
      </c>
      <c r="K370">
        <f t="shared" si="48"/>
        <v>1.1436416658655155E-25</v>
      </c>
      <c r="L370">
        <f t="shared" si="49"/>
        <v>33.106177508113205</v>
      </c>
      <c r="M370">
        <f t="shared" si="50"/>
        <v>1096.0189891987006</v>
      </c>
    </row>
    <row r="371" spans="1:13" x14ac:dyDescent="0.3">
      <c r="A371">
        <v>1046.9499999999837</v>
      </c>
      <c r="B371">
        <v>66</v>
      </c>
      <c r="C371">
        <f t="shared" si="45"/>
        <v>31.838024551996796</v>
      </c>
      <c r="D371">
        <f t="shared" si="46"/>
        <v>206.65000000001623</v>
      </c>
      <c r="E371">
        <f t="shared" si="47"/>
        <v>34.161975448003204</v>
      </c>
      <c r="F371">
        <f t="shared" si="51"/>
        <v>2.0252211789626268E-34</v>
      </c>
      <c r="G371">
        <f t="shared" si="51"/>
        <v>1.7433520902561917E-34</v>
      </c>
      <c r="H371">
        <f t="shared" si="51"/>
        <v>4.9493548198559707E-26</v>
      </c>
      <c r="I371">
        <f t="shared" si="51"/>
        <v>1.7775656315531517E-48</v>
      </c>
      <c r="J371">
        <f t="shared" si="51"/>
        <v>0</v>
      </c>
      <c r="K371">
        <f t="shared" si="48"/>
        <v>4.9493548575417032E-26</v>
      </c>
      <c r="L371">
        <f t="shared" si="49"/>
        <v>34.161975448003204</v>
      </c>
      <c r="M371">
        <f t="shared" si="50"/>
        <v>1167.0405665099738</v>
      </c>
    </row>
    <row r="372" spans="1:13" x14ac:dyDescent="0.3">
      <c r="A372">
        <v>1046.9999999999836</v>
      </c>
      <c r="B372">
        <v>53</v>
      </c>
      <c r="C372">
        <f t="shared" si="45"/>
        <v>31.782226612106797</v>
      </c>
      <c r="D372">
        <f t="shared" si="46"/>
        <v>206.60000000001628</v>
      </c>
      <c r="E372">
        <f t="shared" si="47"/>
        <v>21.217773387893203</v>
      </c>
      <c r="F372">
        <f t="shared" si="51"/>
        <v>7.6829657651687629E-35</v>
      </c>
      <c r="G372">
        <f t="shared" si="51"/>
        <v>6.6066137085217652E-35</v>
      </c>
      <c r="H372">
        <f t="shared" si="51"/>
        <v>2.1298395064080932E-26</v>
      </c>
      <c r="I372">
        <f t="shared" si="51"/>
        <v>5.6633232772726796E-49</v>
      </c>
      <c r="J372">
        <f t="shared" si="51"/>
        <v>0</v>
      </c>
      <c r="K372">
        <f t="shared" si="48"/>
        <v>2.1298395206976726E-26</v>
      </c>
      <c r="L372">
        <f t="shared" si="49"/>
        <v>21.217773387893203</v>
      </c>
      <c r="M372">
        <f t="shared" si="50"/>
        <v>450.19390753998903</v>
      </c>
    </row>
    <row r="373" spans="1:13" x14ac:dyDescent="0.3">
      <c r="A373">
        <v>1047.0499999999836</v>
      </c>
      <c r="B373">
        <v>48</v>
      </c>
      <c r="C373">
        <f t="shared" si="45"/>
        <v>31.726428672216798</v>
      </c>
      <c r="D373">
        <f t="shared" si="46"/>
        <v>206.55000000001633</v>
      </c>
      <c r="E373">
        <f t="shared" si="47"/>
        <v>16.273571327783202</v>
      </c>
      <c r="F373">
        <f t="shared" si="51"/>
        <v>2.8981776348888274E-35</v>
      </c>
      <c r="G373">
        <f t="shared" si="51"/>
        <v>2.4895014677055839E-35</v>
      </c>
      <c r="H373">
        <f t="shared" si="51"/>
        <v>9.1134923333926267E-27</v>
      </c>
      <c r="I373">
        <f t="shared" si="51"/>
        <v>1.7941416421378792E-49</v>
      </c>
      <c r="J373">
        <f t="shared" si="51"/>
        <v>0</v>
      </c>
      <c r="K373">
        <f t="shared" si="48"/>
        <v>9.1134923872694171E-27</v>
      </c>
      <c r="L373">
        <f t="shared" si="49"/>
        <v>16.273571327783202</v>
      </c>
      <c r="M373">
        <f t="shared" si="50"/>
        <v>264.82912376044754</v>
      </c>
    </row>
    <row r="374" spans="1:13" x14ac:dyDescent="0.3">
      <c r="A374">
        <v>1047.0999999999835</v>
      </c>
      <c r="B374">
        <v>71</v>
      </c>
      <c r="C374">
        <f t="shared" si="45"/>
        <v>31.670630732327027</v>
      </c>
      <c r="D374">
        <f t="shared" si="46"/>
        <v>206.50000000001637</v>
      </c>
      <c r="E374">
        <f t="shared" si="47"/>
        <v>39.329369267672973</v>
      </c>
      <c r="F374">
        <f t="shared" si="51"/>
        <v>1.0870781547060234E-35</v>
      </c>
      <c r="G374">
        <f t="shared" si="51"/>
        <v>9.3279352818484166E-36</v>
      </c>
      <c r="H374">
        <f t="shared" si="51"/>
        <v>3.8775950449312942E-27</v>
      </c>
      <c r="I374">
        <f t="shared" si="51"/>
        <v>5.6517346669127336E-50</v>
      </c>
      <c r="J374">
        <f t="shared" si="51"/>
        <v>0</v>
      </c>
      <c r="K374">
        <f t="shared" si="48"/>
        <v>3.8775950651300108E-27</v>
      </c>
      <c r="L374">
        <f t="shared" si="49"/>
        <v>39.329369267672973</v>
      </c>
      <c r="M374">
        <f t="shared" si="50"/>
        <v>1546.7992869929794</v>
      </c>
    </row>
    <row r="375" spans="1:13" x14ac:dyDescent="0.3">
      <c r="A375">
        <v>1047.1499999999835</v>
      </c>
      <c r="B375">
        <v>51</v>
      </c>
      <c r="C375">
        <f t="shared" si="45"/>
        <v>31.614832792437028</v>
      </c>
      <c r="D375">
        <f t="shared" si="46"/>
        <v>206.45000000001642</v>
      </c>
      <c r="E375">
        <f t="shared" si="47"/>
        <v>19.385167207562972</v>
      </c>
      <c r="F375">
        <f t="shared" si="51"/>
        <v>4.0544896994056652E-36</v>
      </c>
      <c r="G375">
        <f t="shared" si="51"/>
        <v>3.4753482261822244E-36</v>
      </c>
      <c r="H375">
        <f t="shared" si="51"/>
        <v>1.640513225845464E-27</v>
      </c>
      <c r="I375">
        <f t="shared" si="51"/>
        <v>1.7702983651292749E-50</v>
      </c>
      <c r="J375">
        <f t="shared" si="51"/>
        <v>0</v>
      </c>
      <c r="K375">
        <f t="shared" si="48"/>
        <v>1.6405132333753021E-27</v>
      </c>
      <c r="L375">
        <f t="shared" si="49"/>
        <v>19.385167207562972</v>
      </c>
      <c r="M375">
        <f t="shared" si="50"/>
        <v>375.78470766517478</v>
      </c>
    </row>
    <row r="376" spans="1:13" x14ac:dyDescent="0.3">
      <c r="A376">
        <v>1047.1999999999834</v>
      </c>
      <c r="B376">
        <v>57</v>
      </c>
      <c r="C376">
        <f t="shared" si="45"/>
        <v>31.559034852547029</v>
      </c>
      <c r="D376">
        <f t="shared" si="46"/>
        <v>206.40000000001646</v>
      </c>
      <c r="E376">
        <f t="shared" si="47"/>
        <v>25.440965147452971</v>
      </c>
      <c r="F376">
        <f t="shared" si="51"/>
        <v>1.5036657216559221E-36</v>
      </c>
      <c r="G376">
        <f t="shared" si="51"/>
        <v>1.2875105451955051E-36</v>
      </c>
      <c r="H376">
        <f t="shared" si="51"/>
        <v>6.9013918303911066E-28</v>
      </c>
      <c r="I376">
        <f t="shared" si="51"/>
        <v>5.5137978148100654E-51</v>
      </c>
      <c r="J376">
        <f t="shared" si="51"/>
        <v>0</v>
      </c>
      <c r="K376">
        <f t="shared" si="48"/>
        <v>6.901391858302869E-28</v>
      </c>
      <c r="L376">
        <f t="shared" si="49"/>
        <v>25.440965147452971</v>
      </c>
      <c r="M376">
        <f t="shared" si="50"/>
        <v>647.24270763391678</v>
      </c>
    </row>
    <row r="377" spans="1:13" x14ac:dyDescent="0.3">
      <c r="A377">
        <v>1047.2499999999834</v>
      </c>
      <c r="B377">
        <v>59</v>
      </c>
      <c r="C377">
        <f t="shared" si="45"/>
        <v>31.50323691265703</v>
      </c>
      <c r="D377">
        <f t="shared" si="46"/>
        <v>206.35000000001651</v>
      </c>
      <c r="E377">
        <f t="shared" si="47"/>
        <v>27.49676308734297</v>
      </c>
      <c r="F377">
        <f t="shared" si="51"/>
        <v>5.5450576098470218E-37</v>
      </c>
      <c r="G377">
        <f t="shared" si="51"/>
        <v>4.7428886385986154E-37</v>
      </c>
      <c r="H377">
        <f t="shared" si="51"/>
        <v>2.8869103659220459E-28</v>
      </c>
      <c r="I377">
        <f t="shared" si="51"/>
        <v>1.7076343044165451E-51</v>
      </c>
      <c r="J377">
        <f t="shared" si="51"/>
        <v>0</v>
      </c>
      <c r="K377">
        <f t="shared" si="48"/>
        <v>2.8869103762099923E-28</v>
      </c>
      <c r="L377">
        <f t="shared" si="49"/>
        <v>27.49676308734297</v>
      </c>
      <c r="M377">
        <f t="shared" si="50"/>
        <v>756.07198028146684</v>
      </c>
    </row>
    <row r="378" spans="1:13" x14ac:dyDescent="0.3">
      <c r="A378">
        <v>1047.2999999999834</v>
      </c>
      <c r="B378">
        <v>62</v>
      </c>
      <c r="C378">
        <f t="shared" si="45"/>
        <v>31.447438972767259</v>
      </c>
      <c r="D378">
        <f t="shared" si="46"/>
        <v>206.30000000001655</v>
      </c>
      <c r="E378">
        <f t="shared" si="47"/>
        <v>30.552561027232741</v>
      </c>
      <c r="F378">
        <f t="shared" si="51"/>
        <v>2.033295459371235E-37</v>
      </c>
      <c r="G378">
        <f t="shared" si="51"/>
        <v>1.7372996242360471E-37</v>
      </c>
      <c r="H378">
        <f t="shared" si="51"/>
        <v>1.2007969593927248E-28</v>
      </c>
      <c r="I378">
        <f t="shared" si="51"/>
        <v>5.2587021046984258E-52</v>
      </c>
      <c r="J378">
        <f t="shared" si="51"/>
        <v>0</v>
      </c>
      <c r="K378">
        <f t="shared" si="48"/>
        <v>1.2007969631633199E-28</v>
      </c>
      <c r="L378">
        <f t="shared" si="49"/>
        <v>30.552561027232741</v>
      </c>
      <c r="M378">
        <f t="shared" si="50"/>
        <v>933.45898532278102</v>
      </c>
    </row>
    <row r="379" spans="1:13" x14ac:dyDescent="0.3">
      <c r="A379">
        <v>1047.3499999999833</v>
      </c>
      <c r="B379">
        <v>52</v>
      </c>
      <c r="C379">
        <f t="shared" si="45"/>
        <v>31.39164103287726</v>
      </c>
      <c r="D379">
        <f t="shared" si="46"/>
        <v>206.2500000000166</v>
      </c>
      <c r="E379">
        <f t="shared" si="47"/>
        <v>20.60835896712274</v>
      </c>
      <c r="F379">
        <f t="shared" si="51"/>
        <v>7.4136927639833917E-38</v>
      </c>
      <c r="G379">
        <f t="shared" si="51"/>
        <v>6.3277044881926497E-38</v>
      </c>
      <c r="H379">
        <f t="shared" si="51"/>
        <v>4.9664437871195215E-29</v>
      </c>
      <c r="I379">
        <f t="shared" si="51"/>
        <v>1.6102819822236656E-52</v>
      </c>
      <c r="J379">
        <f t="shared" si="51"/>
        <v>0</v>
      </c>
      <c r="K379">
        <f t="shared" si="48"/>
        <v>4.9664438008609188E-29</v>
      </c>
      <c r="L379">
        <f t="shared" si="49"/>
        <v>20.60835896712274</v>
      </c>
      <c r="M379">
        <f t="shared" si="50"/>
        <v>424.70445931778823</v>
      </c>
    </row>
    <row r="380" spans="1:13" x14ac:dyDescent="0.3">
      <c r="A380">
        <v>1047.3999999999833</v>
      </c>
      <c r="B380">
        <v>51</v>
      </c>
      <c r="C380">
        <f t="shared" si="45"/>
        <v>31.335843092987261</v>
      </c>
      <c r="D380">
        <f t="shared" si="46"/>
        <v>206.20000000001664</v>
      </c>
      <c r="E380">
        <f t="shared" si="47"/>
        <v>19.664156907012739</v>
      </c>
      <c r="F380">
        <f t="shared" si="51"/>
        <v>2.6878705110919867E-38</v>
      </c>
      <c r="G380">
        <f t="shared" si="51"/>
        <v>2.2916976379133876E-38</v>
      </c>
      <c r="H380">
        <f t="shared" si="51"/>
        <v>2.0424956209441253E-29</v>
      </c>
      <c r="I380">
        <f t="shared" si="51"/>
        <v>4.9030346522440288E-53</v>
      </c>
      <c r="J380">
        <f t="shared" si="51"/>
        <v>0</v>
      </c>
      <c r="K380">
        <f t="shared" si="48"/>
        <v>2.0424956259236934E-29</v>
      </c>
      <c r="L380">
        <f t="shared" si="49"/>
        <v>19.664156907012739</v>
      </c>
      <c r="M380">
        <f t="shared" si="50"/>
        <v>386.67906686361681</v>
      </c>
    </row>
    <row r="381" spans="1:13" x14ac:dyDescent="0.3">
      <c r="A381">
        <v>1047.4499999999832</v>
      </c>
      <c r="B381">
        <v>58</v>
      </c>
      <c r="C381">
        <f t="shared" si="45"/>
        <v>31.280045153097262</v>
      </c>
      <c r="D381">
        <f t="shared" si="46"/>
        <v>206.15000000001669</v>
      </c>
      <c r="E381">
        <f t="shared" si="47"/>
        <v>26.719954846902738</v>
      </c>
      <c r="F381">
        <f t="shared" si="51"/>
        <v>9.6899551339284131E-39</v>
      </c>
      <c r="G381">
        <f t="shared" si="51"/>
        <v>8.2529290301955911E-39</v>
      </c>
      <c r="H381">
        <f t="shared" si="51"/>
        <v>8.3524985522274105E-30</v>
      </c>
      <c r="I381">
        <f t="shared" si="51"/>
        <v>1.4844571191310781E-53</v>
      </c>
      <c r="J381">
        <f t="shared" si="51"/>
        <v>0</v>
      </c>
      <c r="K381">
        <f t="shared" si="48"/>
        <v>8.3524985701702947E-30</v>
      </c>
      <c r="L381">
        <f t="shared" si="49"/>
        <v>26.719954846902738</v>
      </c>
      <c r="M381">
        <f t="shared" si="50"/>
        <v>713.95598702052109</v>
      </c>
    </row>
    <row r="382" spans="1:13" x14ac:dyDescent="0.3">
      <c r="A382">
        <v>1047.4999999999832</v>
      </c>
      <c r="B382">
        <v>59</v>
      </c>
      <c r="C382">
        <f t="shared" si="45"/>
        <v>31.224247213207491</v>
      </c>
      <c r="D382">
        <f t="shared" si="46"/>
        <v>206.10000000001673</v>
      </c>
      <c r="E382">
        <f t="shared" si="47"/>
        <v>27.775752786792509</v>
      </c>
      <c r="F382">
        <f t="shared" si="51"/>
        <v>3.4735603990300694E-39</v>
      </c>
      <c r="G382">
        <f t="shared" si="51"/>
        <v>2.9552795526383929E-39</v>
      </c>
      <c r="H382">
        <f t="shared" si="51"/>
        <v>3.3963414787300495E-30</v>
      </c>
      <c r="I382">
        <f t="shared" si="51"/>
        <v>4.468996516606258E-54</v>
      </c>
      <c r="J382">
        <f t="shared" si="51"/>
        <v>0</v>
      </c>
      <c r="K382">
        <f t="shared" si="48"/>
        <v>3.3963414851588894E-30</v>
      </c>
      <c r="L382">
        <f t="shared" si="49"/>
        <v>27.775752786792509</v>
      </c>
      <c r="M382">
        <f t="shared" si="50"/>
        <v>771.49244287301178</v>
      </c>
    </row>
    <row r="383" spans="1:13" x14ac:dyDescent="0.3">
      <c r="A383">
        <v>1047.5499999999831</v>
      </c>
      <c r="B383">
        <v>56</v>
      </c>
      <c r="C383">
        <f t="shared" si="45"/>
        <v>31.168449273317492</v>
      </c>
      <c r="D383">
        <f t="shared" si="46"/>
        <v>206.05000000001678</v>
      </c>
      <c r="E383">
        <f t="shared" si="47"/>
        <v>24.831550726682508</v>
      </c>
      <c r="F383">
        <f t="shared" si="51"/>
        <v>1.2381338828107405E-39</v>
      </c>
      <c r="G383">
        <f t="shared" si="51"/>
        <v>1.0522736431446081E-39</v>
      </c>
      <c r="H383">
        <f t="shared" si="51"/>
        <v>1.3732384477585356E-30</v>
      </c>
      <c r="I383">
        <f t="shared" si="51"/>
        <v>1.3378026151035389E-54</v>
      </c>
      <c r="J383">
        <f t="shared" si="51"/>
        <v>0</v>
      </c>
      <c r="K383">
        <f t="shared" si="48"/>
        <v>1.373238450048943E-30</v>
      </c>
      <c r="L383">
        <f t="shared" si="49"/>
        <v>24.831550726682508</v>
      </c>
      <c r="M383">
        <f t="shared" si="50"/>
        <v>616.60591149180664</v>
      </c>
    </row>
    <row r="384" spans="1:13" x14ac:dyDescent="0.3">
      <c r="A384">
        <v>1047.5999999999831</v>
      </c>
      <c r="B384">
        <v>53</v>
      </c>
      <c r="C384">
        <f t="shared" si="45"/>
        <v>31.112651333427493</v>
      </c>
      <c r="D384">
        <f t="shared" si="46"/>
        <v>206.00000000001683</v>
      </c>
      <c r="E384">
        <f t="shared" si="47"/>
        <v>21.887348666572507</v>
      </c>
      <c r="F384">
        <f t="shared" si="51"/>
        <v>4.3883375656703982E-40</v>
      </c>
      <c r="G384">
        <f t="shared" si="51"/>
        <v>3.7256193557275134E-40</v>
      </c>
      <c r="H384">
        <f t="shared" si="51"/>
        <v>5.5210314939429165E-31</v>
      </c>
      <c r="I384">
        <f t="shared" si="51"/>
        <v>3.982114378122428E-55</v>
      </c>
      <c r="J384">
        <f t="shared" si="51"/>
        <v>0</v>
      </c>
      <c r="K384">
        <f t="shared" si="48"/>
        <v>5.5210315020568734E-31</v>
      </c>
      <c r="L384">
        <f t="shared" si="49"/>
        <v>21.887348666572507</v>
      </c>
      <c r="M384">
        <f t="shared" si="50"/>
        <v>479.05603165211329</v>
      </c>
    </row>
    <row r="385" spans="1:13" x14ac:dyDescent="0.3">
      <c r="A385">
        <v>1047.649999999983</v>
      </c>
      <c r="B385">
        <v>63</v>
      </c>
      <c r="C385">
        <f t="shared" si="45"/>
        <v>31.056853393537494</v>
      </c>
      <c r="D385">
        <f t="shared" si="46"/>
        <v>205.95000000001687</v>
      </c>
      <c r="E385">
        <f t="shared" si="47"/>
        <v>31.943146606462506</v>
      </c>
      <c r="F385">
        <f t="shared" si="51"/>
        <v>1.5465790096632301E-40</v>
      </c>
      <c r="G385">
        <f t="shared" si="51"/>
        <v>1.3116197122312386E-40</v>
      </c>
      <c r="H385">
        <f t="shared" si="51"/>
        <v>2.2071617432167771E-31</v>
      </c>
      <c r="I385">
        <f t="shared" si="51"/>
        <v>1.1786234693387628E-55</v>
      </c>
      <c r="J385">
        <f t="shared" si="51"/>
        <v>0</v>
      </c>
      <c r="K385">
        <f t="shared" si="48"/>
        <v>2.2071617460749758E-31</v>
      </c>
      <c r="L385">
        <f t="shared" si="49"/>
        <v>31.943146606462506</v>
      </c>
      <c r="M385">
        <f t="shared" si="50"/>
        <v>1020.3646151219571</v>
      </c>
    </row>
    <row r="386" spans="1:13" x14ac:dyDescent="0.3">
      <c r="A386">
        <v>1047.699999999983</v>
      </c>
      <c r="B386">
        <v>44</v>
      </c>
      <c r="C386">
        <f t="shared" si="45"/>
        <v>31.001055453647723</v>
      </c>
      <c r="D386">
        <f t="shared" si="46"/>
        <v>205.90000000001692</v>
      </c>
      <c r="E386">
        <f t="shared" si="47"/>
        <v>12.998944546352277</v>
      </c>
      <c r="F386">
        <f t="shared" si="51"/>
        <v>5.4198074889403628E-41</v>
      </c>
      <c r="G386">
        <f t="shared" si="51"/>
        <v>4.5915260638365419E-41</v>
      </c>
      <c r="H386">
        <f t="shared" si="51"/>
        <v>8.7738006063572538E-32</v>
      </c>
      <c r="I386">
        <f t="shared" si="51"/>
        <v>3.4687747921487367E-56</v>
      </c>
      <c r="J386">
        <f t="shared" si="51"/>
        <v>0</v>
      </c>
      <c r="K386">
        <f t="shared" si="48"/>
        <v>8.7738006163685876E-32</v>
      </c>
      <c r="L386">
        <f t="shared" si="49"/>
        <v>12.998944546352277</v>
      </c>
      <c r="M386">
        <f t="shared" si="50"/>
        <v>168.9725593191416</v>
      </c>
    </row>
    <row r="387" spans="1:13" x14ac:dyDescent="0.3">
      <c r="A387">
        <v>1047.7499999999829</v>
      </c>
      <c r="B387">
        <v>55</v>
      </c>
      <c r="C387">
        <f t="shared" si="45"/>
        <v>30.945257513757724</v>
      </c>
      <c r="D387">
        <f t="shared" si="46"/>
        <v>205.85000000001696</v>
      </c>
      <c r="E387">
        <f t="shared" si="47"/>
        <v>24.054742486242276</v>
      </c>
      <c r="F387">
        <f t="shared" si="51"/>
        <v>1.8885795161480744E-41</v>
      </c>
      <c r="G387">
        <f t="shared" si="51"/>
        <v>1.5982541395808007E-41</v>
      </c>
      <c r="H387">
        <f t="shared" si="51"/>
        <v>3.4680154692020163E-32</v>
      </c>
      <c r="I387">
        <f t="shared" si="51"/>
        <v>1.015118609169771E-56</v>
      </c>
      <c r="J387">
        <f t="shared" si="51"/>
        <v>0</v>
      </c>
      <c r="K387">
        <f t="shared" si="48"/>
        <v>3.4680154726888498E-32</v>
      </c>
      <c r="L387">
        <f t="shared" si="49"/>
        <v>24.054742486242276</v>
      </c>
      <c r="M387">
        <f t="shared" si="50"/>
        <v>578.63063607942922</v>
      </c>
    </row>
    <row r="388" spans="1:13" x14ac:dyDescent="0.3">
      <c r="A388">
        <v>1047.7999999999829</v>
      </c>
      <c r="B388">
        <v>53</v>
      </c>
      <c r="C388">
        <f t="shared" si="45"/>
        <v>30.889459573867725</v>
      </c>
      <c r="D388">
        <f t="shared" si="46"/>
        <v>205.80000000001701</v>
      </c>
      <c r="E388">
        <f t="shared" si="47"/>
        <v>22.110540426132275</v>
      </c>
      <c r="F388">
        <f t="shared" si="51"/>
        <v>6.5437448056682414E-42</v>
      </c>
      <c r="G388">
        <f t="shared" si="51"/>
        <v>5.5318995708714765E-42</v>
      </c>
      <c r="H388">
        <f t="shared" si="51"/>
        <v>1.3630568093817456E-32</v>
      </c>
      <c r="I388">
        <f t="shared" si="51"/>
        <v>2.9539091855486069E-57</v>
      </c>
      <c r="J388">
        <f t="shared" si="51"/>
        <v>0</v>
      </c>
      <c r="K388">
        <f t="shared" si="48"/>
        <v>1.3630568105893102E-32</v>
      </c>
      <c r="L388">
        <f t="shared" si="49"/>
        <v>22.110540426132275</v>
      </c>
      <c r="M388">
        <f t="shared" si="50"/>
        <v>488.87599793562958</v>
      </c>
    </row>
    <row r="389" spans="1:13" x14ac:dyDescent="0.3">
      <c r="A389">
        <v>1047.8499999999829</v>
      </c>
      <c r="B389">
        <v>58</v>
      </c>
      <c r="C389">
        <f t="shared" si="45"/>
        <v>30.833661633977727</v>
      </c>
      <c r="D389">
        <f t="shared" si="46"/>
        <v>205.75000000001705</v>
      </c>
      <c r="E389">
        <f t="shared" si="47"/>
        <v>27.166338366022273</v>
      </c>
      <c r="F389">
        <f t="shared" si="51"/>
        <v>2.2545356070664441E-42</v>
      </c>
      <c r="G389">
        <f t="shared" si="51"/>
        <v>1.9038924047713484E-42</v>
      </c>
      <c r="H389">
        <f t="shared" si="51"/>
        <v>5.3270472942430208E-33</v>
      </c>
      <c r="I389">
        <f t="shared" si="51"/>
        <v>8.5470679053898146E-58</v>
      </c>
      <c r="J389">
        <f t="shared" si="51"/>
        <v>0</v>
      </c>
      <c r="K389">
        <f t="shared" si="48"/>
        <v>5.3270472984014485E-33</v>
      </c>
      <c r="L389">
        <f t="shared" si="49"/>
        <v>27.166338366022273</v>
      </c>
      <c r="M389">
        <f t="shared" si="50"/>
        <v>738.00994021721374</v>
      </c>
    </row>
    <row r="390" spans="1:13" x14ac:dyDescent="0.3">
      <c r="A390">
        <v>1047.8999999999828</v>
      </c>
      <c r="B390">
        <v>52</v>
      </c>
      <c r="C390">
        <f t="shared" si="45"/>
        <v>30.777863694087955</v>
      </c>
      <c r="D390">
        <f t="shared" si="46"/>
        <v>205.7000000000171</v>
      </c>
      <c r="E390">
        <f t="shared" si="47"/>
        <v>21.222136305912045</v>
      </c>
      <c r="F390">
        <f t="shared" si="51"/>
        <v>7.7237375521610547E-43</v>
      </c>
      <c r="G390">
        <f t="shared" si="51"/>
        <v>6.5155364795749917E-43</v>
      </c>
      <c r="H390">
        <f t="shared" si="51"/>
        <v>2.0701356929371154E-33</v>
      </c>
      <c r="I390">
        <f t="shared" si="51"/>
        <v>2.4591036508781536E-58</v>
      </c>
      <c r="J390">
        <f t="shared" si="51"/>
        <v>0</v>
      </c>
      <c r="K390">
        <f t="shared" si="48"/>
        <v>2.0701356943610427E-33</v>
      </c>
      <c r="L390">
        <f t="shared" si="49"/>
        <v>21.222136305912045</v>
      </c>
      <c r="M390">
        <f t="shared" si="50"/>
        <v>450.37906938671011</v>
      </c>
    </row>
    <row r="391" spans="1:13" x14ac:dyDescent="0.3">
      <c r="A391">
        <v>1047.9499999999828</v>
      </c>
      <c r="B391">
        <v>55</v>
      </c>
      <c r="C391">
        <f t="shared" ref="C391:C454" si="52">$P$12*A391+$Q$12</f>
        <v>30.722065754197956</v>
      </c>
      <c r="D391">
        <f t="shared" ref="D391:D454" si="53">$E$2-A391-$N$5</f>
        <v>205.65000000001714</v>
      </c>
      <c r="E391">
        <f t="shared" ref="E391:E454" si="54">B391-C391</f>
        <v>24.277934245802044</v>
      </c>
      <c r="F391">
        <f t="shared" si="51"/>
        <v>2.6311013835836335E-43</v>
      </c>
      <c r="G391">
        <f t="shared" si="51"/>
        <v>2.2171630136073449E-43</v>
      </c>
      <c r="H391">
        <f t="shared" si="51"/>
        <v>7.9992770671324098E-34</v>
      </c>
      <c r="I391">
        <f t="shared" si="51"/>
        <v>7.0351956521397359E-59</v>
      </c>
      <c r="J391">
        <f t="shared" si="51"/>
        <v>0</v>
      </c>
      <c r="K391">
        <f t="shared" ref="K391:K454" si="55">F391+G391+H391+I391+J391</f>
        <v>7.999277071980675E-34</v>
      </c>
      <c r="L391">
        <f t="shared" ref="L391:L454" si="56">E391-K391</f>
        <v>24.277934245802044</v>
      </c>
      <c r="M391">
        <f t="shared" ref="M391:M454" si="57">(L391)^2</f>
        <v>589.41809124348765</v>
      </c>
    </row>
    <row r="392" spans="1:13" x14ac:dyDescent="0.3">
      <c r="A392">
        <v>1047.9999999999827</v>
      </c>
      <c r="B392">
        <v>43</v>
      </c>
      <c r="C392">
        <f t="shared" si="52"/>
        <v>30.666267814307957</v>
      </c>
      <c r="D392">
        <f t="shared" si="53"/>
        <v>205.60000000001719</v>
      </c>
      <c r="E392">
        <f t="shared" si="54"/>
        <v>12.333732185692043</v>
      </c>
      <c r="F392">
        <f t="shared" si="51"/>
        <v>8.9122492250441863E-44</v>
      </c>
      <c r="G392">
        <f t="shared" si="51"/>
        <v>7.5021325773328385E-44</v>
      </c>
      <c r="H392">
        <f t="shared" si="51"/>
        <v>3.0735644947027036E-34</v>
      </c>
      <c r="I392">
        <f t="shared" si="51"/>
        <v>2.0013138010864328E-59</v>
      </c>
      <c r="J392">
        <f t="shared" si="51"/>
        <v>0</v>
      </c>
      <c r="K392">
        <f t="shared" si="55"/>
        <v>3.0735644963441417E-34</v>
      </c>
      <c r="L392">
        <f t="shared" si="56"/>
        <v>12.333732185692043</v>
      </c>
      <c r="M392">
        <f t="shared" si="57"/>
        <v>152.1209496283758</v>
      </c>
    </row>
    <row r="393" spans="1:13" x14ac:dyDescent="0.3">
      <c r="A393">
        <v>1048.0499999999827</v>
      </c>
      <c r="B393">
        <v>46</v>
      </c>
      <c r="C393">
        <f t="shared" si="52"/>
        <v>30.610469874418186</v>
      </c>
      <c r="D393">
        <f t="shared" si="53"/>
        <v>205.55000000001723</v>
      </c>
      <c r="E393">
        <f t="shared" si="54"/>
        <v>15.389530125581814</v>
      </c>
      <c r="F393">
        <f t="shared" si="51"/>
        <v>3.0017652635912711E-44</v>
      </c>
      <c r="G393">
        <f t="shared" si="51"/>
        <v>2.5241287842651686E-44</v>
      </c>
      <c r="H393">
        <f t="shared" si="51"/>
        <v>1.1742851988839662E-34</v>
      </c>
      <c r="I393">
        <f t="shared" si="51"/>
        <v>5.6610092667563526E-60</v>
      </c>
      <c r="J393">
        <f t="shared" si="51"/>
        <v>0</v>
      </c>
      <c r="K393">
        <f t="shared" si="55"/>
        <v>1.1742851994365556E-34</v>
      </c>
      <c r="L393">
        <f t="shared" si="56"/>
        <v>15.389530125581814</v>
      </c>
      <c r="M393">
        <f t="shared" si="57"/>
        <v>236.8376374861902</v>
      </c>
    </row>
    <row r="394" spans="1:13" x14ac:dyDescent="0.3">
      <c r="A394">
        <v>1048.0999999999826</v>
      </c>
      <c r="B394">
        <v>50</v>
      </c>
      <c r="C394">
        <f t="shared" si="52"/>
        <v>30.554671934528187</v>
      </c>
      <c r="D394">
        <f t="shared" si="53"/>
        <v>205.50000000001728</v>
      </c>
      <c r="E394">
        <f t="shared" si="54"/>
        <v>19.445328065471813</v>
      </c>
      <c r="F394">
        <f t="shared" si="51"/>
        <v>1.0053234145677303E-44</v>
      </c>
      <c r="G394">
        <f t="shared" si="51"/>
        <v>8.4445779550525947E-45</v>
      </c>
      <c r="H394">
        <f t="shared" si="51"/>
        <v>4.4611261916546295E-35</v>
      </c>
      <c r="I394">
        <f t="shared" si="51"/>
        <v>1.592253478841648E-60</v>
      </c>
      <c r="J394">
        <f t="shared" si="51"/>
        <v>0</v>
      </c>
      <c r="K394">
        <f t="shared" si="55"/>
        <v>4.4611261935044109E-35</v>
      </c>
      <c r="L394">
        <f t="shared" si="56"/>
        <v>19.445328065471813</v>
      </c>
      <c r="M394">
        <f t="shared" si="57"/>
        <v>378.12078357382575</v>
      </c>
    </row>
    <row r="395" spans="1:13" x14ac:dyDescent="0.3">
      <c r="A395">
        <v>1048.1499999999826</v>
      </c>
      <c r="B395">
        <v>57</v>
      </c>
      <c r="C395">
        <f t="shared" si="52"/>
        <v>30.498873994638188</v>
      </c>
      <c r="D395">
        <f t="shared" si="53"/>
        <v>205.45000000001733</v>
      </c>
      <c r="E395">
        <f t="shared" si="54"/>
        <v>26.501126005361812</v>
      </c>
      <c r="F395">
        <f t="shared" si="51"/>
        <v>3.3479158446491104E-45</v>
      </c>
      <c r="G395">
        <f t="shared" si="51"/>
        <v>2.8092090192069341E-45</v>
      </c>
      <c r="H395">
        <f t="shared" si="51"/>
        <v>1.6852141411256792E-35</v>
      </c>
      <c r="I395">
        <f t="shared" si="51"/>
        <v>4.4531796129922067E-61</v>
      </c>
      <c r="J395">
        <f t="shared" si="51"/>
        <v>0</v>
      </c>
      <c r="K395">
        <f t="shared" si="55"/>
        <v>1.6852141417413917E-35</v>
      </c>
      <c r="L395">
        <f t="shared" si="56"/>
        <v>26.501126005361812</v>
      </c>
      <c r="M395">
        <f t="shared" si="57"/>
        <v>702.30967955206404</v>
      </c>
    </row>
    <row r="396" spans="1:13" x14ac:dyDescent="0.3">
      <c r="A396">
        <v>1048.1999999999825</v>
      </c>
      <c r="B396">
        <v>39</v>
      </c>
      <c r="C396">
        <f t="shared" si="52"/>
        <v>30.44307605474819</v>
      </c>
      <c r="D396">
        <f t="shared" si="53"/>
        <v>205.40000000001737</v>
      </c>
      <c r="E396">
        <f t="shared" si="54"/>
        <v>8.5569239452518104</v>
      </c>
      <c r="F396">
        <f t="shared" si="51"/>
        <v>1.1086205712469485E-45</v>
      </c>
      <c r="G396">
        <f t="shared" si="51"/>
        <v>9.2924412516878781E-46</v>
      </c>
      <c r="H396">
        <f t="shared" si="51"/>
        <v>6.3300238502296133E-36</v>
      </c>
      <c r="I396">
        <f t="shared" si="51"/>
        <v>1.2384197887905667E-61</v>
      </c>
      <c r="J396">
        <f t="shared" si="51"/>
        <v>0</v>
      </c>
      <c r="K396">
        <f t="shared" si="55"/>
        <v>6.3300238522674775E-36</v>
      </c>
      <c r="L396">
        <f t="shared" si="56"/>
        <v>8.5569239452518104</v>
      </c>
      <c r="M396">
        <f t="shared" si="57"/>
        <v>73.220947404823804</v>
      </c>
    </row>
    <row r="397" spans="1:13" x14ac:dyDescent="0.3">
      <c r="A397">
        <v>1048.2499999999825</v>
      </c>
      <c r="B397">
        <v>49</v>
      </c>
      <c r="C397">
        <f t="shared" si="52"/>
        <v>30.387278114858418</v>
      </c>
      <c r="D397">
        <f t="shared" si="53"/>
        <v>205.35000000001742</v>
      </c>
      <c r="E397">
        <f t="shared" si="54"/>
        <v>18.612721885141582</v>
      </c>
      <c r="F397">
        <f t="shared" si="51"/>
        <v>3.6503205075554293E-46</v>
      </c>
      <c r="G397">
        <f t="shared" si="51"/>
        <v>3.0564356683199366E-46</v>
      </c>
      <c r="H397">
        <f t="shared" si="51"/>
        <v>2.3642601547480118E-36</v>
      </c>
      <c r="I397">
        <f t="shared" si="51"/>
        <v>3.4245634640550843E-62</v>
      </c>
      <c r="J397">
        <f t="shared" si="51"/>
        <v>0</v>
      </c>
      <c r="K397">
        <f t="shared" si="55"/>
        <v>2.3642601554186873E-36</v>
      </c>
      <c r="L397">
        <f t="shared" si="56"/>
        <v>18.612721885141582</v>
      </c>
      <c r="M397">
        <f t="shared" si="57"/>
        <v>346.43341597362843</v>
      </c>
    </row>
    <row r="398" spans="1:13" x14ac:dyDescent="0.3">
      <c r="A398">
        <v>1048.2999999999824</v>
      </c>
      <c r="B398">
        <v>64</v>
      </c>
      <c r="C398">
        <f t="shared" si="52"/>
        <v>30.331480174968419</v>
      </c>
      <c r="D398">
        <f t="shared" si="53"/>
        <v>205.30000000001746</v>
      </c>
      <c r="E398">
        <f t="shared" si="54"/>
        <v>33.668519825031581</v>
      </c>
      <c r="F398">
        <f t="shared" si="51"/>
        <v>1.1951398534730575E-46</v>
      </c>
      <c r="G398">
        <f t="shared" si="51"/>
        <v>9.9963248159433156E-47</v>
      </c>
      <c r="H398">
        <f t="shared" si="51"/>
        <v>8.78061317275333E-37</v>
      </c>
      <c r="I398">
        <f t="shared" si="51"/>
        <v>9.4163419222167042E-63</v>
      </c>
      <c r="J398">
        <f t="shared" si="51"/>
        <v>0</v>
      </c>
      <c r="K398">
        <f t="shared" si="55"/>
        <v>8.7806131749481025E-37</v>
      </c>
      <c r="L398">
        <f t="shared" si="56"/>
        <v>33.668519825031581</v>
      </c>
      <c r="M398">
        <f t="shared" si="57"/>
        <v>1133.5692272085446</v>
      </c>
    </row>
    <row r="399" spans="1:13" x14ac:dyDescent="0.3">
      <c r="A399">
        <v>1048.3499999999824</v>
      </c>
      <c r="B399">
        <v>50</v>
      </c>
      <c r="C399">
        <f t="shared" si="52"/>
        <v>30.27568223507842</v>
      </c>
      <c r="D399">
        <f t="shared" si="53"/>
        <v>205.25000000001751</v>
      </c>
      <c r="E399">
        <f t="shared" si="54"/>
        <v>19.72431776492158</v>
      </c>
      <c r="F399">
        <f t="shared" si="51"/>
        <v>3.8908646577433197E-47</v>
      </c>
      <c r="G399">
        <f t="shared" si="51"/>
        <v>3.2509113352230088E-47</v>
      </c>
      <c r="H399">
        <f t="shared" si="51"/>
        <v>3.2426053266411887E-37</v>
      </c>
      <c r="I399">
        <f t="shared" si="51"/>
        <v>2.5745355093096799E-63</v>
      </c>
      <c r="J399">
        <f t="shared" si="51"/>
        <v>0</v>
      </c>
      <c r="K399">
        <f t="shared" si="55"/>
        <v>3.2426053273553664E-37</v>
      </c>
      <c r="L399">
        <f t="shared" si="56"/>
        <v>19.72431776492158</v>
      </c>
      <c r="M399">
        <f t="shared" si="57"/>
        <v>389.04871129160102</v>
      </c>
    </row>
    <row r="400" spans="1:13" x14ac:dyDescent="0.3">
      <c r="A400">
        <v>1048.3999999999824</v>
      </c>
      <c r="B400">
        <v>50</v>
      </c>
      <c r="C400">
        <f t="shared" si="52"/>
        <v>30.219884295188422</v>
      </c>
      <c r="D400">
        <f t="shared" si="53"/>
        <v>205.20000000001755</v>
      </c>
      <c r="E400">
        <f t="shared" si="54"/>
        <v>19.780115704811578</v>
      </c>
      <c r="F400">
        <f t="shared" si="51"/>
        <v>1.2595435403998898E-47</v>
      </c>
      <c r="G400">
        <f t="shared" si="51"/>
        <v>1.0512585845001773E-47</v>
      </c>
      <c r="H400">
        <f t="shared" si="51"/>
        <v>1.190701782610123E-37</v>
      </c>
      <c r="I400">
        <f t="shared" si="51"/>
        <v>6.9993098166961517E-64</v>
      </c>
      <c r="J400">
        <f t="shared" si="51"/>
        <v>0</v>
      </c>
      <c r="K400">
        <f t="shared" si="55"/>
        <v>1.1907017828412031E-37</v>
      </c>
      <c r="L400">
        <f t="shared" si="56"/>
        <v>19.780115704811578</v>
      </c>
      <c r="M400">
        <f t="shared" si="57"/>
        <v>391.25297729573361</v>
      </c>
    </row>
    <row r="401" spans="1:13" x14ac:dyDescent="0.3">
      <c r="A401">
        <v>1048.4499999999823</v>
      </c>
      <c r="B401">
        <v>44</v>
      </c>
      <c r="C401">
        <f t="shared" si="52"/>
        <v>30.16408635529865</v>
      </c>
      <c r="D401">
        <f t="shared" si="53"/>
        <v>205.1500000000176</v>
      </c>
      <c r="E401">
        <f t="shared" si="54"/>
        <v>13.83591364470135</v>
      </c>
      <c r="F401">
        <f t="shared" si="51"/>
        <v>4.0543376155500943E-48</v>
      </c>
      <c r="G401">
        <f t="shared" si="51"/>
        <v>3.3802875884308622E-48</v>
      </c>
      <c r="H401">
        <f t="shared" si="51"/>
        <v>4.3476200302039521E-38</v>
      </c>
      <c r="I401">
        <f t="shared" si="51"/>
        <v>1.8921310557787155E-64</v>
      </c>
      <c r="J401">
        <f t="shared" si="51"/>
        <v>0</v>
      </c>
      <c r="K401">
        <f t="shared" si="55"/>
        <v>4.3476200309474145E-38</v>
      </c>
      <c r="L401">
        <f t="shared" si="56"/>
        <v>13.83591364470135</v>
      </c>
      <c r="M401">
        <f t="shared" si="57"/>
        <v>191.43250638363298</v>
      </c>
    </row>
    <row r="402" spans="1:13" x14ac:dyDescent="0.3">
      <c r="A402">
        <v>1048.4999999999823</v>
      </c>
      <c r="B402">
        <v>48</v>
      </c>
      <c r="C402">
        <f t="shared" si="52"/>
        <v>30.108288415408651</v>
      </c>
      <c r="D402">
        <f t="shared" si="53"/>
        <v>205.10000000001764</v>
      </c>
      <c r="E402">
        <f t="shared" si="54"/>
        <v>17.891711584591349</v>
      </c>
      <c r="F402">
        <f t="shared" si="51"/>
        <v>1.2976760866577795E-48</v>
      </c>
      <c r="G402">
        <f t="shared" si="51"/>
        <v>1.080780278882331E-48</v>
      </c>
      <c r="H402">
        <f t="shared" si="51"/>
        <v>1.5784826882574778E-38</v>
      </c>
      <c r="I402">
        <f t="shared" si="51"/>
        <v>5.086123195592898E-65</v>
      </c>
      <c r="J402">
        <f t="shared" si="51"/>
        <v>0</v>
      </c>
      <c r="K402">
        <f t="shared" si="55"/>
        <v>1.5784826884953233E-38</v>
      </c>
      <c r="L402">
        <f t="shared" si="56"/>
        <v>17.891711584591349</v>
      </c>
      <c r="M402">
        <f t="shared" si="57"/>
        <v>320.11334342620029</v>
      </c>
    </row>
    <row r="403" spans="1:13" x14ac:dyDescent="0.3">
      <c r="A403">
        <v>1048.5499999999822</v>
      </c>
      <c r="B403">
        <v>51</v>
      </c>
      <c r="C403">
        <f t="shared" si="52"/>
        <v>30.052490475518653</v>
      </c>
      <c r="D403">
        <f t="shared" si="53"/>
        <v>205.05000000001769</v>
      </c>
      <c r="E403">
        <f t="shared" si="54"/>
        <v>20.947509524481347</v>
      </c>
      <c r="F403">
        <f t="shared" si="51"/>
        <v>4.1300219288079162E-49</v>
      </c>
      <c r="G403">
        <f t="shared" si="51"/>
        <v>3.4360607787699765E-49</v>
      </c>
      <c r="H403">
        <f t="shared" si="51"/>
        <v>5.6985941847053798E-39</v>
      </c>
      <c r="I403">
        <f t="shared" si="51"/>
        <v>1.3594467538565185E-65</v>
      </c>
      <c r="J403">
        <f t="shared" si="51"/>
        <v>0</v>
      </c>
      <c r="K403">
        <f t="shared" si="55"/>
        <v>5.6985941854619882E-39</v>
      </c>
      <c r="L403">
        <f t="shared" si="56"/>
        <v>20.947509524481347</v>
      </c>
      <c r="M403">
        <f t="shared" si="57"/>
        <v>438.79815527823678</v>
      </c>
    </row>
    <row r="404" spans="1:13" x14ac:dyDescent="0.3">
      <c r="A404">
        <v>1048.5999999999822</v>
      </c>
      <c r="B404">
        <v>43</v>
      </c>
      <c r="C404">
        <f t="shared" si="52"/>
        <v>29.996692535628654</v>
      </c>
      <c r="D404">
        <f t="shared" si="53"/>
        <v>205.00000000001774</v>
      </c>
      <c r="E404">
        <f t="shared" si="54"/>
        <v>13.003307464371346</v>
      </c>
      <c r="F404">
        <f t="shared" si="51"/>
        <v>1.3070074969827226E-49</v>
      </c>
      <c r="G404">
        <f t="shared" si="51"/>
        <v>1.0862353398619044E-49</v>
      </c>
      <c r="H404">
        <f t="shared" si="51"/>
        <v>2.0456687131499056E-39</v>
      </c>
      <c r="I404">
        <f t="shared" si="51"/>
        <v>3.6130768055530526E-66</v>
      </c>
      <c r="J404">
        <f t="shared" si="51"/>
        <v>0</v>
      </c>
      <c r="K404">
        <f t="shared" si="55"/>
        <v>2.04566871338923E-39</v>
      </c>
      <c r="L404">
        <f t="shared" si="56"/>
        <v>13.003307464371346</v>
      </c>
      <c r="M404">
        <f t="shared" si="57"/>
        <v>169.08600501297556</v>
      </c>
    </row>
    <row r="405" spans="1:13" x14ac:dyDescent="0.3">
      <c r="A405">
        <v>1048.6499999999821</v>
      </c>
      <c r="B405">
        <v>45</v>
      </c>
      <c r="C405">
        <f t="shared" si="52"/>
        <v>29.940894595738882</v>
      </c>
      <c r="D405">
        <f t="shared" si="53"/>
        <v>204.95000000001778</v>
      </c>
      <c r="E405">
        <f t="shared" si="54"/>
        <v>15.059105404261118</v>
      </c>
      <c r="F405">
        <f t="shared" si="51"/>
        <v>4.1128556280271731E-50</v>
      </c>
      <c r="G405">
        <f t="shared" si="51"/>
        <v>3.4144965963119097E-50</v>
      </c>
      <c r="H405">
        <f t="shared" si="51"/>
        <v>7.3020119711626235E-40</v>
      </c>
      <c r="I405">
        <f t="shared" si="51"/>
        <v>9.5484274051014747E-67</v>
      </c>
      <c r="J405">
        <f t="shared" si="51"/>
        <v>0</v>
      </c>
      <c r="K405">
        <f t="shared" si="55"/>
        <v>7.302011971915359E-40</v>
      </c>
      <c r="L405">
        <f t="shared" si="56"/>
        <v>15.059105404261118</v>
      </c>
      <c r="M405">
        <f t="shared" si="57"/>
        <v>226.77665557664639</v>
      </c>
    </row>
    <row r="406" spans="1:13" x14ac:dyDescent="0.3">
      <c r="A406">
        <v>1048.6999999999821</v>
      </c>
      <c r="B406">
        <v>38</v>
      </c>
      <c r="C406">
        <f t="shared" si="52"/>
        <v>29.885096655848884</v>
      </c>
      <c r="D406">
        <f t="shared" si="53"/>
        <v>204.90000000001783</v>
      </c>
      <c r="E406">
        <f t="shared" si="54"/>
        <v>8.1149033441511165</v>
      </c>
      <c r="F406">
        <f t="shared" si="51"/>
        <v>1.2869110093523694E-50</v>
      </c>
      <c r="G406">
        <f t="shared" si="51"/>
        <v>1.0672572292251807E-50</v>
      </c>
      <c r="H406">
        <f t="shared" si="51"/>
        <v>2.5917281349022451E-40</v>
      </c>
      <c r="I406">
        <f t="shared" si="51"/>
        <v>2.509147387380337E-67</v>
      </c>
      <c r="J406">
        <f t="shared" si="51"/>
        <v>0</v>
      </c>
      <c r="K406">
        <f t="shared" si="55"/>
        <v>2.5917281351376618E-40</v>
      </c>
      <c r="L406">
        <f t="shared" si="56"/>
        <v>8.1149033441511165</v>
      </c>
      <c r="M406">
        <f t="shared" si="57"/>
        <v>65.851656284914966</v>
      </c>
    </row>
    <row r="407" spans="1:13" x14ac:dyDescent="0.3">
      <c r="A407">
        <v>1048.749999999982</v>
      </c>
      <c r="B407">
        <v>50</v>
      </c>
      <c r="C407">
        <f t="shared" si="52"/>
        <v>29.829298715958885</v>
      </c>
      <c r="D407">
        <f t="shared" si="53"/>
        <v>204.85000000001787</v>
      </c>
      <c r="E407">
        <f t="shared" si="54"/>
        <v>20.170701284041115</v>
      </c>
      <c r="F407">
        <f t="shared" si="51"/>
        <v>4.0039922910592197E-51</v>
      </c>
      <c r="G407">
        <f t="shared" si="51"/>
        <v>3.3170436873564286E-51</v>
      </c>
      <c r="H407">
        <f t="shared" si="51"/>
        <v>9.1469438077367754E-41</v>
      </c>
      <c r="I407">
        <f t="shared" si="51"/>
        <v>6.5563202594378529E-68</v>
      </c>
      <c r="J407">
        <f t="shared" si="51"/>
        <v>0</v>
      </c>
      <c r="K407">
        <f t="shared" si="55"/>
        <v>9.1469438084688789E-41</v>
      </c>
      <c r="L407">
        <f t="shared" si="56"/>
        <v>20.170701284041115</v>
      </c>
      <c r="M407">
        <f t="shared" si="57"/>
        <v>406.85719029001791</v>
      </c>
    </row>
    <row r="408" spans="1:13" x14ac:dyDescent="0.3">
      <c r="A408">
        <v>1048.799999999982</v>
      </c>
      <c r="B408">
        <v>40</v>
      </c>
      <c r="C408">
        <f t="shared" si="52"/>
        <v>29.773500776068886</v>
      </c>
      <c r="D408">
        <f t="shared" si="53"/>
        <v>204.80000000001792</v>
      </c>
      <c r="E408">
        <f t="shared" si="54"/>
        <v>10.226499223931114</v>
      </c>
      <c r="F408">
        <f t="shared" si="51"/>
        <v>1.2387327341299685E-51</v>
      </c>
      <c r="G408">
        <f t="shared" si="51"/>
        <v>1.0251158365572481E-51</v>
      </c>
      <c r="H408">
        <f t="shared" si="51"/>
        <v>3.2099793901957201E-41</v>
      </c>
      <c r="I408">
        <f t="shared" si="51"/>
        <v>1.7034673413785039E-68</v>
      </c>
      <c r="J408">
        <f t="shared" si="51"/>
        <v>0</v>
      </c>
      <c r="K408">
        <f t="shared" si="55"/>
        <v>3.2099793904221048E-41</v>
      </c>
      <c r="L408">
        <f t="shared" si="56"/>
        <v>10.226499223931114</v>
      </c>
      <c r="M408">
        <f t="shared" si="57"/>
        <v>104.58128637706368</v>
      </c>
    </row>
    <row r="409" spans="1:13" x14ac:dyDescent="0.3">
      <c r="A409">
        <v>1048.8499999999819</v>
      </c>
      <c r="B409">
        <v>43</v>
      </c>
      <c r="C409">
        <f t="shared" si="52"/>
        <v>29.717702836179114</v>
      </c>
      <c r="D409">
        <f t="shared" si="53"/>
        <v>204.75000000001796</v>
      </c>
      <c r="E409">
        <f t="shared" si="54"/>
        <v>13.282297163820886</v>
      </c>
      <c r="F409">
        <f t="shared" si="51"/>
        <v>3.8106728068097651E-52</v>
      </c>
      <c r="G409">
        <f t="shared" si="51"/>
        <v>3.1501726690019753E-52</v>
      </c>
      <c r="H409">
        <f t="shared" si="51"/>
        <v>1.1201292600325423E-41</v>
      </c>
      <c r="I409">
        <f t="shared" si="51"/>
        <v>4.4009570381587461E-69</v>
      </c>
      <c r="J409">
        <f t="shared" si="51"/>
        <v>0</v>
      </c>
      <c r="K409">
        <f t="shared" si="55"/>
        <v>1.1201292601021507E-41</v>
      </c>
      <c r="L409">
        <f t="shared" si="56"/>
        <v>13.282297163820886</v>
      </c>
      <c r="M409">
        <f t="shared" si="57"/>
        <v>176.41941794804433</v>
      </c>
    </row>
    <row r="410" spans="1:13" x14ac:dyDescent="0.3">
      <c r="A410">
        <v>1048.8999999999819</v>
      </c>
      <c r="B410">
        <v>28</v>
      </c>
      <c r="C410">
        <f t="shared" si="52"/>
        <v>29.661904896289116</v>
      </c>
      <c r="D410">
        <f t="shared" si="53"/>
        <v>204.70000000001801</v>
      </c>
      <c r="E410">
        <f t="shared" si="54"/>
        <v>-1.6619048962891156</v>
      </c>
      <c r="F410">
        <f t="shared" si="51"/>
        <v>1.1656424971103923E-52</v>
      </c>
      <c r="G410">
        <f t="shared" si="51"/>
        <v>9.6257691229628268E-53</v>
      </c>
      <c r="H410">
        <f t="shared" si="51"/>
        <v>3.8866345336218288E-42</v>
      </c>
      <c r="I410">
        <f t="shared" si="51"/>
        <v>1.1305769097016952E-69</v>
      </c>
      <c r="J410">
        <f t="shared" si="51"/>
        <v>0</v>
      </c>
      <c r="K410">
        <f t="shared" si="55"/>
        <v>3.8866345338346506E-42</v>
      </c>
      <c r="L410">
        <f t="shared" si="56"/>
        <v>-1.6619048962891156</v>
      </c>
      <c r="M410">
        <f t="shared" si="57"/>
        <v>2.7619278843097361</v>
      </c>
    </row>
    <row r="411" spans="1:13" x14ac:dyDescent="0.3">
      <c r="A411">
        <v>1048.9499999999819</v>
      </c>
      <c r="B411">
        <v>43</v>
      </c>
      <c r="C411">
        <f t="shared" si="52"/>
        <v>29.606106956399117</v>
      </c>
      <c r="D411">
        <f t="shared" si="53"/>
        <v>204.65000000001805</v>
      </c>
      <c r="E411">
        <f t="shared" si="54"/>
        <v>13.393893043600883</v>
      </c>
      <c r="F411">
        <f t="shared" si="51"/>
        <v>3.545428647014183E-53</v>
      </c>
      <c r="G411">
        <f t="shared" si="51"/>
        <v>2.924665401216223E-53</v>
      </c>
      <c r="H411">
        <f t="shared" si="51"/>
        <v>1.3409696029577661E-42</v>
      </c>
      <c r="I411">
        <f t="shared" si="51"/>
        <v>2.8879705413407589E-70</v>
      </c>
      <c r="J411">
        <f t="shared" si="51"/>
        <v>0</v>
      </c>
      <c r="K411">
        <f t="shared" si="55"/>
        <v>1.340969603022467E-42</v>
      </c>
      <c r="L411">
        <f t="shared" si="56"/>
        <v>13.393893043600883</v>
      </c>
      <c r="M411">
        <f t="shared" si="57"/>
        <v>179.39637086342012</v>
      </c>
    </row>
    <row r="412" spans="1:13" x14ac:dyDescent="0.3">
      <c r="A412">
        <v>1048.9999999999818</v>
      </c>
      <c r="B412">
        <v>38</v>
      </c>
      <c r="C412">
        <f t="shared" si="52"/>
        <v>29.550309016509118</v>
      </c>
      <c r="D412">
        <f t="shared" si="53"/>
        <v>204.6000000000181</v>
      </c>
      <c r="E412">
        <f t="shared" si="54"/>
        <v>8.449690983490882</v>
      </c>
      <c r="F412">
        <f t="shared" si="51"/>
        <v>1.0722888533810527E-53</v>
      </c>
      <c r="G412">
        <f t="shared" si="51"/>
        <v>8.8360181484698331E-54</v>
      </c>
      <c r="H412">
        <f t="shared" si="51"/>
        <v>4.6004872004913961E-43</v>
      </c>
      <c r="I412">
        <f t="shared" si="51"/>
        <v>7.3354214605561729E-71</v>
      </c>
      <c r="J412">
        <f t="shared" si="51"/>
        <v>0</v>
      </c>
      <c r="K412">
        <f t="shared" si="55"/>
        <v>4.6004872006869847E-43</v>
      </c>
      <c r="L412">
        <f t="shared" si="56"/>
        <v>8.449690983490882</v>
      </c>
      <c r="M412">
        <f t="shared" si="57"/>
        <v>71.39727771648711</v>
      </c>
    </row>
    <row r="413" spans="1:13" x14ac:dyDescent="0.3">
      <c r="A413">
        <v>1049.0499999999818</v>
      </c>
      <c r="B413">
        <v>50</v>
      </c>
      <c r="C413">
        <f t="shared" si="52"/>
        <v>29.494511076619347</v>
      </c>
      <c r="D413">
        <f t="shared" si="53"/>
        <v>204.55000000001814</v>
      </c>
      <c r="E413">
        <f t="shared" si="54"/>
        <v>20.505488923380653</v>
      </c>
      <c r="F413">
        <f t="shared" si="51"/>
        <v>3.2247384694109937E-54</v>
      </c>
      <c r="G413">
        <f t="shared" si="51"/>
        <v>2.6544629994150222E-54</v>
      </c>
      <c r="H413">
        <f t="shared" si="51"/>
        <v>1.569380981071529E-43</v>
      </c>
      <c r="I413">
        <f t="shared" si="51"/>
        <v>1.8526656492919457E-71</v>
      </c>
      <c r="J413">
        <f t="shared" si="51"/>
        <v>0</v>
      </c>
      <c r="K413">
        <f t="shared" si="55"/>
        <v>1.5693809811303211E-43</v>
      </c>
      <c r="L413">
        <f t="shared" si="56"/>
        <v>20.505488923380653</v>
      </c>
      <c r="M413">
        <f t="shared" si="57"/>
        <v>420.47507598688668</v>
      </c>
    </row>
    <row r="414" spans="1:13" x14ac:dyDescent="0.3">
      <c r="A414">
        <v>1049.0999999999817</v>
      </c>
      <c r="B414">
        <v>34</v>
      </c>
      <c r="C414">
        <f t="shared" si="52"/>
        <v>29.438713136729348</v>
      </c>
      <c r="D414">
        <f t="shared" si="53"/>
        <v>204.50000000001819</v>
      </c>
      <c r="E414">
        <f t="shared" si="54"/>
        <v>4.5612868632706522</v>
      </c>
      <c r="F414">
        <f t="shared" si="51"/>
        <v>9.6431044468167609E-55</v>
      </c>
      <c r="G414">
        <f t="shared" si="51"/>
        <v>7.9293286403986238E-55</v>
      </c>
      <c r="H414">
        <f t="shared" si="51"/>
        <v>5.3234430059634006E-44</v>
      </c>
      <c r="I414">
        <f t="shared" si="51"/>
        <v>4.652739010931602E-72</v>
      </c>
      <c r="J414">
        <f t="shared" si="51"/>
        <v>0</v>
      </c>
      <c r="K414">
        <f t="shared" si="55"/>
        <v>5.3234430061391246E-44</v>
      </c>
      <c r="L414">
        <f t="shared" si="56"/>
        <v>4.5612868632706522</v>
      </c>
      <c r="M414">
        <f t="shared" si="57"/>
        <v>20.805337849045426</v>
      </c>
    </row>
    <row r="415" spans="1:13" x14ac:dyDescent="0.3">
      <c r="A415">
        <v>1049.1499999999817</v>
      </c>
      <c r="B415">
        <v>43</v>
      </c>
      <c r="C415">
        <f t="shared" si="52"/>
        <v>29.382915196839349</v>
      </c>
      <c r="D415">
        <f t="shared" si="53"/>
        <v>204.45000000001824</v>
      </c>
      <c r="E415">
        <f t="shared" si="54"/>
        <v>13.617084803160651</v>
      </c>
      <c r="F415">
        <f t="shared" si="51"/>
        <v>2.8673381169935938E-55</v>
      </c>
      <c r="G415">
        <f t="shared" si="51"/>
        <v>2.3552435611104223E-55</v>
      </c>
      <c r="H415">
        <f t="shared" si="51"/>
        <v>1.795545841547255E-44</v>
      </c>
      <c r="I415">
        <f t="shared" si="51"/>
        <v>1.1618765861348898E-72</v>
      </c>
      <c r="J415">
        <f t="shared" si="51"/>
        <v>0</v>
      </c>
      <c r="K415">
        <f t="shared" si="55"/>
        <v>1.7955458415994808E-44</v>
      </c>
      <c r="L415">
        <f t="shared" si="56"/>
        <v>13.617084803160651</v>
      </c>
      <c r="M415">
        <f t="shared" si="57"/>
        <v>185.42499853646873</v>
      </c>
    </row>
    <row r="416" spans="1:13" x14ac:dyDescent="0.3">
      <c r="A416">
        <v>1049.1999999999816</v>
      </c>
      <c r="B416">
        <v>32</v>
      </c>
      <c r="C416">
        <f t="shared" si="52"/>
        <v>29.327117256949577</v>
      </c>
      <c r="D416">
        <f t="shared" si="53"/>
        <v>204.40000000001828</v>
      </c>
      <c r="E416">
        <f t="shared" si="54"/>
        <v>2.6728827430504225</v>
      </c>
      <c r="F416">
        <f t="shared" si="51"/>
        <v>8.4777500962911453E-56</v>
      </c>
      <c r="G416">
        <f t="shared" si="51"/>
        <v>6.9562454462603088E-56</v>
      </c>
      <c r="H416">
        <f t="shared" si="51"/>
        <v>6.0219902944963652E-45</v>
      </c>
      <c r="I416">
        <f t="shared" si="51"/>
        <v>2.8850342482812663E-73</v>
      </c>
      <c r="J416">
        <f t="shared" si="51"/>
        <v>0</v>
      </c>
      <c r="K416">
        <f t="shared" si="55"/>
        <v>6.0219902946507047E-45</v>
      </c>
      <c r="L416">
        <f t="shared" si="56"/>
        <v>2.6728827430504225</v>
      </c>
      <c r="M416">
        <f t="shared" si="57"/>
        <v>7.1443021580967505</v>
      </c>
    </row>
    <row r="417" spans="1:13" x14ac:dyDescent="0.3">
      <c r="A417">
        <v>1049.2499999999816</v>
      </c>
      <c r="B417">
        <v>40</v>
      </c>
      <c r="C417">
        <f t="shared" si="52"/>
        <v>29.271319317059579</v>
      </c>
      <c r="D417">
        <f t="shared" si="53"/>
        <v>204.35000000001833</v>
      </c>
      <c r="E417">
        <f t="shared" si="54"/>
        <v>10.728680682940421</v>
      </c>
      <c r="F417">
        <f t="shared" ref="F417:J467" si="58">F$5*EXP(-(($D417-F$6)^2)/(2*F$7^2))</f>
        <v>2.4924243069687476E-56</v>
      </c>
      <c r="G417">
        <f t="shared" si="58"/>
        <v>2.0429306994752734E-56</v>
      </c>
      <c r="H417">
        <f t="shared" si="58"/>
        <v>2.0082754076304255E-45</v>
      </c>
      <c r="I417">
        <f t="shared" si="58"/>
        <v>7.1233061674142299E-74</v>
      </c>
      <c r="J417">
        <f t="shared" si="58"/>
        <v>0</v>
      </c>
      <c r="K417">
        <f t="shared" si="55"/>
        <v>2.0082754076757792E-45</v>
      </c>
      <c r="L417">
        <f t="shared" si="56"/>
        <v>10.728680682940421</v>
      </c>
      <c r="M417">
        <f t="shared" si="57"/>
        <v>115.10458919649895</v>
      </c>
    </row>
    <row r="418" spans="1:13" x14ac:dyDescent="0.3">
      <c r="A418">
        <v>1049.2999999999815</v>
      </c>
      <c r="B418">
        <v>40</v>
      </c>
      <c r="C418">
        <f t="shared" si="52"/>
        <v>29.21552137716958</v>
      </c>
      <c r="D418">
        <f t="shared" si="53"/>
        <v>204.30000000001837</v>
      </c>
      <c r="E418">
        <f t="shared" si="54"/>
        <v>10.78447862283042</v>
      </c>
      <c r="F418">
        <f t="shared" si="58"/>
        <v>7.286232254784186E-57</v>
      </c>
      <c r="G418">
        <f t="shared" si="58"/>
        <v>5.9658459815889832E-57</v>
      </c>
      <c r="H418">
        <f t="shared" si="58"/>
        <v>6.6595694772445969E-46</v>
      </c>
      <c r="I418">
        <f t="shared" si="58"/>
        <v>1.7488473950211103E-74</v>
      </c>
      <c r="J418">
        <f t="shared" si="58"/>
        <v>0</v>
      </c>
      <c r="K418">
        <f t="shared" si="55"/>
        <v>6.6595694773771175E-46</v>
      </c>
      <c r="L418">
        <f t="shared" si="56"/>
        <v>10.78447862283042</v>
      </c>
      <c r="M418">
        <f t="shared" si="57"/>
        <v>116.30497916628632</v>
      </c>
    </row>
    <row r="419" spans="1:13" x14ac:dyDescent="0.3">
      <c r="A419">
        <v>1049.3499999999815</v>
      </c>
      <c r="B419">
        <v>40</v>
      </c>
      <c r="C419">
        <f t="shared" si="52"/>
        <v>29.159723437279581</v>
      </c>
      <c r="D419">
        <f t="shared" si="53"/>
        <v>204.25000000001842</v>
      </c>
      <c r="E419">
        <f t="shared" si="54"/>
        <v>10.840276562720419</v>
      </c>
      <c r="F419">
        <f t="shared" si="58"/>
        <v>2.1179890397626622E-57</v>
      </c>
      <c r="G419">
        <f t="shared" si="58"/>
        <v>1.7323279187160141E-57</v>
      </c>
      <c r="H419">
        <f t="shared" si="58"/>
        <v>2.1958805059585877E-46</v>
      </c>
      <c r="I419">
        <f t="shared" si="58"/>
        <v>4.269351211523638E-75</v>
      </c>
      <c r="J419">
        <f t="shared" si="58"/>
        <v>0</v>
      </c>
      <c r="K419">
        <f t="shared" si="55"/>
        <v>2.1958805059970911E-46</v>
      </c>
      <c r="L419">
        <f t="shared" si="56"/>
        <v>10.840276562720419</v>
      </c>
      <c r="M419">
        <f t="shared" si="57"/>
        <v>117.51159595626562</v>
      </c>
    </row>
    <row r="420" spans="1:13" x14ac:dyDescent="0.3">
      <c r="A420">
        <v>1049.3999999999814</v>
      </c>
      <c r="B420">
        <v>30</v>
      </c>
      <c r="C420">
        <f t="shared" si="52"/>
        <v>29.10392549738981</v>
      </c>
      <c r="D420">
        <f t="shared" si="53"/>
        <v>204.20000000001846</v>
      </c>
      <c r="E420">
        <f t="shared" si="54"/>
        <v>0.89607450261019039</v>
      </c>
      <c r="F420">
        <f t="shared" si="58"/>
        <v>6.1218695526780043E-58</v>
      </c>
      <c r="G420">
        <f t="shared" si="58"/>
        <v>5.0018174494799964E-58</v>
      </c>
      <c r="H420">
        <f t="shared" si="58"/>
        <v>7.1996422598956944E-47</v>
      </c>
      <c r="I420">
        <f t="shared" si="58"/>
        <v>1.0363620855900639E-75</v>
      </c>
      <c r="J420">
        <f t="shared" si="58"/>
        <v>0</v>
      </c>
      <c r="K420">
        <f t="shared" si="55"/>
        <v>7.1996422600069308E-47</v>
      </c>
      <c r="L420">
        <f t="shared" si="56"/>
        <v>0.89607450261019039</v>
      </c>
      <c r="M420">
        <f t="shared" si="57"/>
        <v>0.80294951422810013</v>
      </c>
    </row>
    <row r="421" spans="1:13" x14ac:dyDescent="0.3">
      <c r="A421">
        <v>1049.4499999999814</v>
      </c>
      <c r="B421">
        <v>43</v>
      </c>
      <c r="C421">
        <f t="shared" si="52"/>
        <v>29.048127557499811</v>
      </c>
      <c r="D421">
        <f t="shared" si="53"/>
        <v>204.15000000001851</v>
      </c>
      <c r="E421">
        <f t="shared" si="54"/>
        <v>13.951872442500189</v>
      </c>
      <c r="F421">
        <f t="shared" si="58"/>
        <v>1.7594790464141243E-58</v>
      </c>
      <c r="G421">
        <f t="shared" si="58"/>
        <v>1.4360356947697988E-58</v>
      </c>
      <c r="H421">
        <f t="shared" si="58"/>
        <v>2.3472145942859643E-47</v>
      </c>
      <c r="I421">
        <f t="shared" si="58"/>
        <v>2.5015017722783428E-76</v>
      </c>
      <c r="J421">
        <f t="shared" si="58"/>
        <v>0</v>
      </c>
      <c r="K421">
        <f t="shared" si="55"/>
        <v>2.3472145943179195E-47</v>
      </c>
      <c r="L421">
        <f t="shared" si="56"/>
        <v>13.951872442500189</v>
      </c>
      <c r="M421">
        <f t="shared" si="57"/>
        <v>194.65474465179619</v>
      </c>
    </row>
    <row r="422" spans="1:13" x14ac:dyDescent="0.3">
      <c r="A422">
        <v>1049.4999999999814</v>
      </c>
      <c r="B422">
        <v>38</v>
      </c>
      <c r="C422">
        <f t="shared" si="52"/>
        <v>28.992329617609812</v>
      </c>
      <c r="D422">
        <f t="shared" si="53"/>
        <v>204.10000000001855</v>
      </c>
      <c r="E422">
        <f t="shared" si="54"/>
        <v>9.007670382390188</v>
      </c>
      <c r="F422">
        <f t="shared" si="58"/>
        <v>5.0283302360287983E-59</v>
      </c>
      <c r="G422">
        <f t="shared" si="58"/>
        <v>4.0996076789333604E-59</v>
      </c>
      <c r="H422">
        <f t="shared" si="58"/>
        <v>7.6091183890174345E-48</v>
      </c>
      <c r="I422">
        <f t="shared" si="58"/>
        <v>6.0038492439185436E-77</v>
      </c>
      <c r="J422">
        <f t="shared" si="58"/>
        <v>0</v>
      </c>
      <c r="K422">
        <f t="shared" si="55"/>
        <v>7.6091183891087135E-48</v>
      </c>
      <c r="L422">
        <f t="shared" si="56"/>
        <v>9.007670382390188</v>
      </c>
      <c r="M422">
        <f t="shared" si="57"/>
        <v>81.138125717789393</v>
      </c>
    </row>
    <row r="423" spans="1:13" x14ac:dyDescent="0.3">
      <c r="A423">
        <v>1049.5499999999813</v>
      </c>
      <c r="B423">
        <v>35</v>
      </c>
      <c r="C423">
        <f t="shared" si="52"/>
        <v>28.936531677719813</v>
      </c>
      <c r="D423">
        <f t="shared" si="53"/>
        <v>204.0500000000186</v>
      </c>
      <c r="E423">
        <f t="shared" si="54"/>
        <v>6.0634683222801868</v>
      </c>
      <c r="F423">
        <f t="shared" si="58"/>
        <v>1.4289043240539566E-59</v>
      </c>
      <c r="G423">
        <f t="shared" si="58"/>
        <v>1.1637482097926564E-59</v>
      </c>
      <c r="H423">
        <f t="shared" si="58"/>
        <v>2.4527628001349067E-48</v>
      </c>
      <c r="I423">
        <f t="shared" si="58"/>
        <v>1.4328423437794569E-77</v>
      </c>
      <c r="J423">
        <f t="shared" si="58"/>
        <v>0</v>
      </c>
      <c r="K423">
        <f t="shared" si="55"/>
        <v>2.4527628001608331E-48</v>
      </c>
      <c r="L423">
        <f t="shared" si="56"/>
        <v>6.0634683222801868</v>
      </c>
      <c r="M423">
        <f t="shared" si="57"/>
        <v>36.765648095295305</v>
      </c>
    </row>
    <row r="424" spans="1:13" x14ac:dyDescent="0.3">
      <c r="A424">
        <v>1049.5999999999813</v>
      </c>
      <c r="B424">
        <v>38</v>
      </c>
      <c r="C424">
        <f t="shared" si="52"/>
        <v>28.880733737830042</v>
      </c>
      <c r="D424">
        <f t="shared" si="53"/>
        <v>204.00000000001864</v>
      </c>
      <c r="E424">
        <f t="shared" si="54"/>
        <v>9.1192662621699583</v>
      </c>
      <c r="F424">
        <f t="shared" si="58"/>
        <v>4.037589606406974E-60</v>
      </c>
      <c r="G424">
        <f t="shared" si="58"/>
        <v>3.2848490647682115E-60</v>
      </c>
      <c r="H424">
        <f t="shared" si="58"/>
        <v>7.8616992439364084E-49</v>
      </c>
      <c r="I424">
        <f t="shared" si="58"/>
        <v>3.4002175244741791E-78</v>
      </c>
      <c r="J424">
        <f t="shared" si="58"/>
        <v>0</v>
      </c>
      <c r="K424">
        <f t="shared" si="55"/>
        <v>7.8616992440096322E-49</v>
      </c>
      <c r="L424">
        <f t="shared" si="56"/>
        <v>9.1192662621699583</v>
      </c>
      <c r="M424">
        <f t="shared" si="57"/>
        <v>83.161017160351236</v>
      </c>
    </row>
    <row r="425" spans="1:13" x14ac:dyDescent="0.3">
      <c r="A425">
        <v>1049.6499999999812</v>
      </c>
      <c r="B425">
        <v>26</v>
      </c>
      <c r="C425">
        <f t="shared" si="52"/>
        <v>28.824935797940043</v>
      </c>
      <c r="D425">
        <f t="shared" si="53"/>
        <v>203.95000000001869</v>
      </c>
      <c r="E425">
        <f t="shared" si="54"/>
        <v>-2.8249357979400429</v>
      </c>
      <c r="F425">
        <f t="shared" si="58"/>
        <v>1.1344382524066478E-60</v>
      </c>
      <c r="G425">
        <f t="shared" si="58"/>
        <v>9.2195872192995257E-61</v>
      </c>
      <c r="H425">
        <f t="shared" si="58"/>
        <v>2.505630144449188E-49</v>
      </c>
      <c r="I425">
        <f t="shared" si="58"/>
        <v>8.0233300972008139E-79</v>
      </c>
      <c r="J425">
        <f t="shared" si="58"/>
        <v>0</v>
      </c>
      <c r="K425">
        <f t="shared" si="55"/>
        <v>2.505630144469752E-49</v>
      </c>
      <c r="L425">
        <f t="shared" si="56"/>
        <v>-2.8249357979400429</v>
      </c>
      <c r="M425">
        <f t="shared" si="57"/>
        <v>7.980262262483147</v>
      </c>
    </row>
    <row r="426" spans="1:13" x14ac:dyDescent="0.3">
      <c r="A426">
        <v>1049.6999999999812</v>
      </c>
      <c r="B426">
        <v>43</v>
      </c>
      <c r="C426">
        <f t="shared" si="52"/>
        <v>28.769137858050044</v>
      </c>
      <c r="D426">
        <f t="shared" si="53"/>
        <v>203.90000000001874</v>
      </c>
      <c r="E426">
        <f t="shared" si="54"/>
        <v>14.230862141949956</v>
      </c>
      <c r="F426">
        <f t="shared" si="58"/>
        <v>3.169415778623382E-61</v>
      </c>
      <c r="G426">
        <f t="shared" si="58"/>
        <v>2.5730439267136839E-61</v>
      </c>
      <c r="H426">
        <f t="shared" si="58"/>
        <v>7.9406704070007862E-50</v>
      </c>
      <c r="I426">
        <f t="shared" si="58"/>
        <v>1.8825316414827941E-79</v>
      </c>
      <c r="J426">
        <f t="shared" si="58"/>
        <v>0</v>
      </c>
      <c r="K426">
        <f t="shared" si="55"/>
        <v>7.9406704070582106E-50</v>
      </c>
      <c r="L426">
        <f t="shared" si="56"/>
        <v>14.230862141949956</v>
      </c>
      <c r="M426">
        <f t="shared" si="57"/>
        <v>202.51743730318449</v>
      </c>
    </row>
    <row r="427" spans="1:13" x14ac:dyDescent="0.3">
      <c r="A427">
        <v>1049.7499999999811</v>
      </c>
      <c r="B427">
        <v>28</v>
      </c>
      <c r="C427">
        <f t="shared" si="52"/>
        <v>28.713339918160045</v>
      </c>
      <c r="D427">
        <f t="shared" si="53"/>
        <v>203.85000000001878</v>
      </c>
      <c r="E427">
        <f t="shared" si="54"/>
        <v>-0.71333991816004527</v>
      </c>
      <c r="F427">
        <f t="shared" si="58"/>
        <v>8.8047541579398316E-62</v>
      </c>
      <c r="G427">
        <f t="shared" si="58"/>
        <v>7.1404007825826292E-62</v>
      </c>
      <c r="H427">
        <f t="shared" si="58"/>
        <v>2.5022865419400832E-50</v>
      </c>
      <c r="I427">
        <f t="shared" si="58"/>
        <v>4.3920732420810115E-80</v>
      </c>
      <c r="J427">
        <f t="shared" si="58"/>
        <v>0</v>
      </c>
      <c r="K427">
        <f t="shared" si="55"/>
        <v>2.5022865419560282E-50</v>
      </c>
      <c r="L427">
        <f t="shared" si="56"/>
        <v>-0.71333991816004527</v>
      </c>
      <c r="M427">
        <f t="shared" si="57"/>
        <v>0.50885383884058011</v>
      </c>
    </row>
    <row r="428" spans="1:13" x14ac:dyDescent="0.3">
      <c r="A428">
        <v>1049.7999999999811</v>
      </c>
      <c r="B428">
        <v>40</v>
      </c>
      <c r="C428">
        <f t="shared" si="52"/>
        <v>28.657541978270274</v>
      </c>
      <c r="D428">
        <f t="shared" si="53"/>
        <v>203.80000000001883</v>
      </c>
      <c r="E428">
        <f t="shared" si="54"/>
        <v>11.342458021729726</v>
      </c>
      <c r="F428">
        <f t="shared" si="58"/>
        <v>2.4321755485076563E-62</v>
      </c>
      <c r="G428">
        <f t="shared" si="58"/>
        <v>1.9703239775023379E-62</v>
      </c>
      <c r="H428">
        <f t="shared" si="58"/>
        <v>7.8407313779313892E-51</v>
      </c>
      <c r="I428">
        <f t="shared" si="58"/>
        <v>1.0189116506002833E-80</v>
      </c>
      <c r="J428">
        <f t="shared" si="58"/>
        <v>0</v>
      </c>
      <c r="K428">
        <f t="shared" si="55"/>
        <v>7.8407313779754142E-51</v>
      </c>
      <c r="L428">
        <f t="shared" si="56"/>
        <v>11.342458021729726</v>
      </c>
      <c r="M428">
        <f t="shared" si="57"/>
        <v>128.65135397470101</v>
      </c>
    </row>
    <row r="429" spans="1:13" x14ac:dyDescent="0.3">
      <c r="A429">
        <v>1049.849999999981</v>
      </c>
      <c r="B429">
        <v>31</v>
      </c>
      <c r="C429">
        <f t="shared" si="52"/>
        <v>28.601744038380275</v>
      </c>
      <c r="D429">
        <f t="shared" si="53"/>
        <v>203.75000000001887</v>
      </c>
      <c r="E429">
        <f t="shared" si="54"/>
        <v>2.398255961619725</v>
      </c>
      <c r="F429">
        <f t="shared" si="58"/>
        <v>6.6805507401099503E-63</v>
      </c>
      <c r="G429">
        <f t="shared" si="58"/>
        <v>5.406203147968083E-63</v>
      </c>
      <c r="H429">
        <f t="shared" si="58"/>
        <v>2.4429567340491378E-51</v>
      </c>
      <c r="I429">
        <f t="shared" si="58"/>
        <v>2.3504074099792156E-81</v>
      </c>
      <c r="J429">
        <f t="shared" si="58"/>
        <v>0</v>
      </c>
      <c r="K429">
        <f t="shared" si="55"/>
        <v>2.4429567340612245E-51</v>
      </c>
      <c r="L429">
        <f t="shared" si="56"/>
        <v>2.398255961619725</v>
      </c>
      <c r="M429">
        <f t="shared" si="57"/>
        <v>5.7516316574445518</v>
      </c>
    </row>
    <row r="430" spans="1:13" x14ac:dyDescent="0.3">
      <c r="A430">
        <v>1049.899999999981</v>
      </c>
      <c r="B430">
        <v>26</v>
      </c>
      <c r="C430">
        <f t="shared" si="52"/>
        <v>28.545946098490276</v>
      </c>
      <c r="D430">
        <f t="shared" si="53"/>
        <v>203.70000000001892</v>
      </c>
      <c r="E430">
        <f t="shared" si="54"/>
        <v>-2.5459460984902762</v>
      </c>
      <c r="F430">
        <f t="shared" si="58"/>
        <v>1.8246067654654643E-63</v>
      </c>
      <c r="G430">
        <f t="shared" si="58"/>
        <v>1.4749820828948215E-63</v>
      </c>
      <c r="H430">
        <f t="shared" si="58"/>
        <v>7.5685840956755566E-52</v>
      </c>
      <c r="I430">
        <f t="shared" si="58"/>
        <v>5.391249516480961E-82</v>
      </c>
      <c r="J430">
        <f t="shared" si="58"/>
        <v>0</v>
      </c>
      <c r="K430">
        <f t="shared" si="55"/>
        <v>7.5685840957085522E-52</v>
      </c>
      <c r="L430">
        <f t="shared" si="56"/>
        <v>-2.5459460984902762</v>
      </c>
      <c r="M430">
        <f t="shared" si="57"/>
        <v>6.4818415364178588</v>
      </c>
    </row>
    <row r="431" spans="1:13" x14ac:dyDescent="0.3">
      <c r="A431">
        <v>1049.9499999999809</v>
      </c>
      <c r="B431">
        <v>21</v>
      </c>
      <c r="C431">
        <f t="shared" si="52"/>
        <v>28.490148158600277</v>
      </c>
      <c r="D431">
        <f t="shared" si="53"/>
        <v>203.65000000001896</v>
      </c>
      <c r="E431">
        <f t="shared" si="54"/>
        <v>-7.4901481586002774</v>
      </c>
      <c r="F431">
        <f t="shared" si="58"/>
        <v>4.9552544466493287E-64</v>
      </c>
      <c r="G431">
        <f t="shared" si="58"/>
        <v>4.0014813186196908E-64</v>
      </c>
      <c r="H431">
        <f t="shared" si="58"/>
        <v>2.3315953001833737E-52</v>
      </c>
      <c r="I431">
        <f t="shared" si="58"/>
        <v>1.2296326374987351E-82</v>
      </c>
      <c r="J431">
        <f t="shared" si="58"/>
        <v>0</v>
      </c>
      <c r="K431">
        <f t="shared" si="55"/>
        <v>2.3315953001923303E-52</v>
      </c>
      <c r="L431">
        <f t="shared" si="56"/>
        <v>-7.4901481586002774</v>
      </c>
      <c r="M431">
        <f t="shared" si="57"/>
        <v>56.102319437783123</v>
      </c>
    </row>
    <row r="432" spans="1:13" x14ac:dyDescent="0.3">
      <c r="A432">
        <v>1049.9999999999809</v>
      </c>
      <c r="B432">
        <v>26</v>
      </c>
      <c r="C432">
        <f t="shared" si="52"/>
        <v>28.434350218710506</v>
      </c>
      <c r="D432">
        <f t="shared" si="53"/>
        <v>203.60000000001901</v>
      </c>
      <c r="E432">
        <f t="shared" si="54"/>
        <v>-2.4343502187105059</v>
      </c>
      <c r="F432">
        <f t="shared" si="58"/>
        <v>1.3381423144814176E-64</v>
      </c>
      <c r="G432">
        <f t="shared" si="58"/>
        <v>1.079430058765131E-64</v>
      </c>
      <c r="H432">
        <f t="shared" si="58"/>
        <v>7.1421894648672054E-53</v>
      </c>
      <c r="I432">
        <f t="shared" si="58"/>
        <v>2.7886948631678819E-83</v>
      </c>
      <c r="J432">
        <f t="shared" si="58"/>
        <v>0</v>
      </c>
      <c r="K432">
        <f t="shared" si="55"/>
        <v>7.142189464891381E-53</v>
      </c>
      <c r="L432">
        <f t="shared" si="56"/>
        <v>-2.4343502187105059</v>
      </c>
      <c r="M432">
        <f t="shared" si="57"/>
        <v>5.9260609873358883</v>
      </c>
    </row>
    <row r="433" spans="1:13" x14ac:dyDescent="0.3">
      <c r="A433">
        <v>1050.0499999999809</v>
      </c>
      <c r="B433">
        <v>29</v>
      </c>
      <c r="C433">
        <f t="shared" si="52"/>
        <v>28.378552278820507</v>
      </c>
      <c r="D433">
        <f t="shared" si="53"/>
        <v>203.55000000001905</v>
      </c>
      <c r="E433">
        <f t="shared" si="54"/>
        <v>0.62144772117949287</v>
      </c>
      <c r="F433">
        <f t="shared" si="58"/>
        <v>3.5931745368756083E-65</v>
      </c>
      <c r="G433">
        <f t="shared" si="58"/>
        <v>2.8953954442242368E-65</v>
      </c>
      <c r="H433">
        <f t="shared" si="58"/>
        <v>2.1754506081679781E-53</v>
      </c>
      <c r="I433">
        <f t="shared" si="58"/>
        <v>6.2887781829232083E-84</v>
      </c>
      <c r="J433">
        <f t="shared" si="58"/>
        <v>0</v>
      </c>
      <c r="K433">
        <f t="shared" si="55"/>
        <v>2.1754506081744669E-53</v>
      </c>
      <c r="L433">
        <f t="shared" si="56"/>
        <v>0.62144772117949287</v>
      </c>
      <c r="M433">
        <f t="shared" si="57"/>
        <v>0.3861972701591847</v>
      </c>
    </row>
    <row r="434" spans="1:13" x14ac:dyDescent="0.3">
      <c r="A434">
        <v>1050.0999999999808</v>
      </c>
      <c r="B434">
        <v>26</v>
      </c>
      <c r="C434">
        <f t="shared" si="52"/>
        <v>28.322754338930508</v>
      </c>
      <c r="D434">
        <f t="shared" si="53"/>
        <v>203.5000000000191</v>
      </c>
      <c r="E434">
        <f t="shared" si="54"/>
        <v>-2.3227543389305083</v>
      </c>
      <c r="F434">
        <f t="shared" si="58"/>
        <v>9.5938734999556185E-66</v>
      </c>
      <c r="G434">
        <f t="shared" si="58"/>
        <v>7.7225535930945697E-66</v>
      </c>
      <c r="H434">
        <f t="shared" si="58"/>
        <v>6.5888064973464918E-54</v>
      </c>
      <c r="I434">
        <f t="shared" si="58"/>
        <v>1.4101691895076793E-84</v>
      </c>
      <c r="J434">
        <f t="shared" si="58"/>
        <v>0</v>
      </c>
      <c r="K434">
        <f t="shared" si="55"/>
        <v>6.588806497363808E-54</v>
      </c>
      <c r="L434">
        <f t="shared" si="56"/>
        <v>-2.3227543389305083</v>
      </c>
      <c r="M434">
        <f t="shared" si="57"/>
        <v>5.3951877190205026</v>
      </c>
    </row>
    <row r="435" spans="1:13" x14ac:dyDescent="0.3">
      <c r="A435">
        <v>1050.1499999999808</v>
      </c>
      <c r="B435">
        <v>32</v>
      </c>
      <c r="C435">
        <f t="shared" si="52"/>
        <v>28.266956399040737</v>
      </c>
      <c r="D435">
        <f t="shared" si="53"/>
        <v>203.45000000001914</v>
      </c>
      <c r="E435">
        <f t="shared" si="54"/>
        <v>3.7330436009592631</v>
      </c>
      <c r="F435">
        <f t="shared" si="58"/>
        <v>2.5471195386676356E-66</v>
      </c>
      <c r="G435">
        <f t="shared" si="58"/>
        <v>2.0481117079358544E-66</v>
      </c>
      <c r="H435">
        <f t="shared" si="58"/>
        <v>1.9842845188388673E-54</v>
      </c>
      <c r="I435">
        <f t="shared" si="58"/>
        <v>3.1442410383081215E-85</v>
      </c>
      <c r="J435">
        <f t="shared" si="58"/>
        <v>0</v>
      </c>
      <c r="K435">
        <f t="shared" si="55"/>
        <v>1.9842845188434627E-54</v>
      </c>
      <c r="L435">
        <f t="shared" si="56"/>
        <v>3.7330436009592631</v>
      </c>
      <c r="M435">
        <f t="shared" si="57"/>
        <v>13.935614526662903</v>
      </c>
    </row>
    <row r="436" spans="1:13" x14ac:dyDescent="0.3">
      <c r="A436">
        <v>1050.1999999999807</v>
      </c>
      <c r="B436">
        <v>26</v>
      </c>
      <c r="C436">
        <f t="shared" si="52"/>
        <v>28.211158459150738</v>
      </c>
      <c r="D436">
        <f t="shared" si="53"/>
        <v>203.40000000001919</v>
      </c>
      <c r="E436">
        <f t="shared" si="54"/>
        <v>-2.2111584591507381</v>
      </c>
      <c r="F436">
        <f t="shared" si="58"/>
        <v>6.7242574358392528E-67</v>
      </c>
      <c r="G436">
        <f t="shared" si="58"/>
        <v>5.4011472141049464E-67</v>
      </c>
      <c r="H436">
        <f t="shared" si="58"/>
        <v>5.9421115445599262E-55</v>
      </c>
      <c r="I436">
        <f t="shared" si="58"/>
        <v>6.971080646692088E-86</v>
      </c>
      <c r="J436">
        <f t="shared" si="58"/>
        <v>0</v>
      </c>
      <c r="K436">
        <f t="shared" si="55"/>
        <v>5.9421115445720514E-55</v>
      </c>
      <c r="L436">
        <f t="shared" si="56"/>
        <v>-2.2111584591507381</v>
      </c>
      <c r="M436">
        <f t="shared" si="57"/>
        <v>4.8892217314738664</v>
      </c>
    </row>
    <row r="437" spans="1:13" x14ac:dyDescent="0.3">
      <c r="A437">
        <v>1050.2499999999807</v>
      </c>
      <c r="B437">
        <v>29</v>
      </c>
      <c r="C437">
        <f t="shared" si="52"/>
        <v>28.155360519260739</v>
      </c>
      <c r="D437">
        <f t="shared" si="53"/>
        <v>203.35000000001924</v>
      </c>
      <c r="E437">
        <f t="shared" si="54"/>
        <v>0.84463948073926076</v>
      </c>
      <c r="F437">
        <f t="shared" si="58"/>
        <v>1.7651393699306649E-67</v>
      </c>
      <c r="G437">
        <f t="shared" si="58"/>
        <v>1.4163091279011421E-67</v>
      </c>
      <c r="H437">
        <f t="shared" si="58"/>
        <v>1.7693645476329766E-55</v>
      </c>
      <c r="I437">
        <f t="shared" si="58"/>
        <v>1.5368236929949718E-86</v>
      </c>
      <c r="J437">
        <f t="shared" si="58"/>
        <v>0</v>
      </c>
      <c r="K437">
        <f t="shared" si="55"/>
        <v>1.7693645476361581E-55</v>
      </c>
      <c r="L437">
        <f t="shared" si="56"/>
        <v>0.84463948073926076</v>
      </c>
      <c r="M437">
        <f t="shared" si="57"/>
        <v>0.71341585242348804</v>
      </c>
    </row>
    <row r="438" spans="1:13" x14ac:dyDescent="0.3">
      <c r="A438">
        <v>1050.2999999999806</v>
      </c>
      <c r="B438">
        <v>29</v>
      </c>
      <c r="C438">
        <f t="shared" si="52"/>
        <v>28.09956257937074</v>
      </c>
      <c r="D438">
        <f t="shared" si="53"/>
        <v>203.30000000001928</v>
      </c>
      <c r="E438">
        <f t="shared" si="54"/>
        <v>0.90043742062925958</v>
      </c>
      <c r="F438">
        <f t="shared" si="58"/>
        <v>4.6073726129761355E-68</v>
      </c>
      <c r="G438">
        <f t="shared" si="58"/>
        <v>3.6929188023055005E-68</v>
      </c>
      <c r="H438">
        <f t="shared" si="58"/>
        <v>5.2388203683219624E-56</v>
      </c>
      <c r="I438">
        <f t="shared" si="58"/>
        <v>3.3688963769058684E-87</v>
      </c>
      <c r="J438">
        <f t="shared" si="58"/>
        <v>0</v>
      </c>
      <c r="K438">
        <f t="shared" si="55"/>
        <v>5.2388203683302629E-56</v>
      </c>
      <c r="L438">
        <f t="shared" si="56"/>
        <v>0.90043742062925958</v>
      </c>
      <c r="M438">
        <f t="shared" si="57"/>
        <v>0.8107875484694741</v>
      </c>
    </row>
    <row r="439" spans="1:13" x14ac:dyDescent="0.3">
      <c r="A439">
        <v>1050.3499999999806</v>
      </c>
      <c r="B439">
        <v>37</v>
      </c>
      <c r="C439">
        <f t="shared" si="52"/>
        <v>28.043764639480969</v>
      </c>
      <c r="D439">
        <f t="shared" si="53"/>
        <v>203.25000000001933</v>
      </c>
      <c r="E439">
        <f t="shared" si="54"/>
        <v>8.956235360519031</v>
      </c>
      <c r="F439">
        <f t="shared" si="58"/>
        <v>1.1958241955245856E-68</v>
      </c>
      <c r="G439">
        <f t="shared" si="58"/>
        <v>9.5746107822422659E-69</v>
      </c>
      <c r="H439">
        <f t="shared" si="58"/>
        <v>1.5423728032270884E-56</v>
      </c>
      <c r="I439">
        <f t="shared" si="58"/>
        <v>7.3432941216911857E-88</v>
      </c>
      <c r="J439">
        <f t="shared" si="58"/>
        <v>0</v>
      </c>
      <c r="K439">
        <f t="shared" si="55"/>
        <v>1.5423728032292416E-56</v>
      </c>
      <c r="L439">
        <f t="shared" si="56"/>
        <v>8.956235360519031</v>
      </c>
      <c r="M439">
        <f t="shared" si="57"/>
        <v>80.214151833011456</v>
      </c>
    </row>
    <row r="440" spans="1:13" x14ac:dyDescent="0.3">
      <c r="A440">
        <v>1050.3999999999805</v>
      </c>
      <c r="B440">
        <v>25</v>
      </c>
      <c r="C440">
        <f t="shared" si="52"/>
        <v>27.98796669959097</v>
      </c>
      <c r="D440">
        <f t="shared" si="53"/>
        <v>203.20000000001937</v>
      </c>
      <c r="E440">
        <f t="shared" si="54"/>
        <v>-2.9879666995909702</v>
      </c>
      <c r="F440">
        <f t="shared" si="58"/>
        <v>3.0861782161390943E-69</v>
      </c>
      <c r="G440">
        <f t="shared" si="58"/>
        <v>2.4683808209102803E-69</v>
      </c>
      <c r="H440">
        <f t="shared" si="58"/>
        <v>4.515281957710195E-57</v>
      </c>
      <c r="I440">
        <f t="shared" si="58"/>
        <v>1.5915997383476808E-88</v>
      </c>
      <c r="J440">
        <f t="shared" si="58"/>
        <v>0</v>
      </c>
      <c r="K440">
        <f t="shared" si="55"/>
        <v>4.5152819577157496E-57</v>
      </c>
      <c r="L440">
        <f t="shared" si="56"/>
        <v>-2.9879666995909702</v>
      </c>
      <c r="M440">
        <f t="shared" si="57"/>
        <v>8.9279449978645555</v>
      </c>
    </row>
    <row r="441" spans="1:13" x14ac:dyDescent="0.3">
      <c r="A441">
        <v>1050.4499999999805</v>
      </c>
      <c r="B441">
        <v>35</v>
      </c>
      <c r="C441">
        <f t="shared" si="52"/>
        <v>27.932168759700971</v>
      </c>
      <c r="D441">
        <f t="shared" si="53"/>
        <v>203.15000000001942</v>
      </c>
      <c r="E441">
        <f t="shared" si="54"/>
        <v>7.0678312402990287</v>
      </c>
      <c r="F441">
        <f t="shared" si="58"/>
        <v>7.9198021373469947E-70</v>
      </c>
      <c r="G441">
        <f t="shared" si="58"/>
        <v>6.3276560344321013E-70</v>
      </c>
      <c r="H441">
        <f t="shared" si="58"/>
        <v>1.3143773201129522E-57</v>
      </c>
      <c r="I441">
        <f t="shared" si="58"/>
        <v>3.4301764415183614E-89</v>
      </c>
      <c r="J441">
        <f t="shared" si="58"/>
        <v>0</v>
      </c>
      <c r="K441">
        <f t="shared" si="55"/>
        <v>1.3143773201143771E-57</v>
      </c>
      <c r="L441">
        <f t="shared" si="56"/>
        <v>7.0678312402990287</v>
      </c>
      <c r="M441">
        <f t="shared" si="57"/>
        <v>49.954238441346902</v>
      </c>
    </row>
    <row r="442" spans="1:13" x14ac:dyDescent="0.3">
      <c r="A442">
        <v>1050.4999999999804</v>
      </c>
      <c r="B442">
        <v>32</v>
      </c>
      <c r="C442">
        <f t="shared" si="52"/>
        <v>27.876370819810973</v>
      </c>
      <c r="D442">
        <f t="shared" si="53"/>
        <v>203.10000000001946</v>
      </c>
      <c r="E442">
        <f t="shared" si="54"/>
        <v>4.1236291801890275</v>
      </c>
      <c r="F442">
        <f t="shared" si="58"/>
        <v>2.0209116472434956E-70</v>
      </c>
      <c r="G442">
        <f t="shared" si="58"/>
        <v>1.6129214900333186E-70</v>
      </c>
      <c r="H442">
        <f t="shared" si="58"/>
        <v>3.8044764776360492E-58</v>
      </c>
      <c r="I442">
        <f t="shared" si="58"/>
        <v>7.3508697197700838E-90</v>
      </c>
      <c r="J442">
        <f t="shared" si="58"/>
        <v>0</v>
      </c>
      <c r="K442">
        <f t="shared" si="55"/>
        <v>3.8044764776396828E-58</v>
      </c>
      <c r="L442">
        <f t="shared" si="56"/>
        <v>4.1236291801890275</v>
      </c>
      <c r="M442">
        <f t="shared" si="57"/>
        <v>17.00431761570643</v>
      </c>
    </row>
    <row r="443" spans="1:13" x14ac:dyDescent="0.3">
      <c r="A443">
        <v>1050.5499999999804</v>
      </c>
      <c r="B443">
        <v>46</v>
      </c>
      <c r="C443">
        <f t="shared" si="52"/>
        <v>27.820572879921201</v>
      </c>
      <c r="D443">
        <f t="shared" si="53"/>
        <v>203.05000000001951</v>
      </c>
      <c r="E443">
        <f t="shared" si="54"/>
        <v>18.179427120078799</v>
      </c>
      <c r="F443">
        <f t="shared" si="58"/>
        <v>5.1276690511868617E-71</v>
      </c>
      <c r="G443">
        <f t="shared" si="58"/>
        <v>4.0881164531965478E-71</v>
      </c>
      <c r="H443">
        <f t="shared" si="58"/>
        <v>1.0949881393763307E-58</v>
      </c>
      <c r="I443">
        <f t="shared" si="58"/>
        <v>1.5663927227244878E-90</v>
      </c>
      <c r="J443">
        <f t="shared" si="58"/>
        <v>0</v>
      </c>
      <c r="K443">
        <f t="shared" si="55"/>
        <v>1.0949881393772524E-58</v>
      </c>
      <c r="L443">
        <f t="shared" si="56"/>
        <v>18.179427120078799</v>
      </c>
      <c r="M443">
        <f t="shared" si="57"/>
        <v>330.49157041425656</v>
      </c>
    </row>
    <row r="444" spans="1:13" x14ac:dyDescent="0.3">
      <c r="A444">
        <v>1050.5999999999804</v>
      </c>
      <c r="B444">
        <v>28</v>
      </c>
      <c r="C444">
        <f t="shared" si="52"/>
        <v>27.764774940031202</v>
      </c>
      <c r="D444">
        <f t="shared" si="53"/>
        <v>203.00000000001955</v>
      </c>
      <c r="E444">
        <f t="shared" si="54"/>
        <v>0.23522505996879772</v>
      </c>
      <c r="F444">
        <f t="shared" si="58"/>
        <v>1.2936962306475698E-71</v>
      </c>
      <c r="G444">
        <f t="shared" si="58"/>
        <v>1.0303219539437742E-71</v>
      </c>
      <c r="H444">
        <f t="shared" si="58"/>
        <v>3.1337445516690221E-59</v>
      </c>
      <c r="I444">
        <f t="shared" si="58"/>
        <v>3.3189617926079456E-91</v>
      </c>
      <c r="J444">
        <f t="shared" si="58"/>
        <v>0</v>
      </c>
      <c r="K444">
        <f t="shared" si="55"/>
        <v>3.1337445516713461E-59</v>
      </c>
      <c r="L444">
        <f t="shared" si="56"/>
        <v>0.23522505996879772</v>
      </c>
      <c r="M444">
        <f t="shared" si="57"/>
        <v>5.5330828837324486E-2</v>
      </c>
    </row>
    <row r="445" spans="1:13" x14ac:dyDescent="0.3">
      <c r="A445">
        <v>1050.6499999999803</v>
      </c>
      <c r="B445">
        <v>24</v>
      </c>
      <c r="C445">
        <f t="shared" si="52"/>
        <v>27.708977000141203</v>
      </c>
      <c r="D445">
        <f t="shared" si="53"/>
        <v>202.9500000000196</v>
      </c>
      <c r="E445">
        <f t="shared" si="54"/>
        <v>-3.7089770001412035</v>
      </c>
      <c r="F445">
        <f t="shared" si="58"/>
        <v>3.2455201018996847E-72</v>
      </c>
      <c r="G445">
        <f t="shared" si="58"/>
        <v>2.5820361253407112E-72</v>
      </c>
      <c r="H445">
        <f t="shared" si="58"/>
        <v>8.9177939568502574E-60</v>
      </c>
      <c r="I445">
        <f t="shared" si="58"/>
        <v>6.9926777407587794E-92</v>
      </c>
      <c r="J445">
        <f t="shared" si="58"/>
        <v>0</v>
      </c>
      <c r="K445">
        <f t="shared" si="55"/>
        <v>8.9177939568560852E-60</v>
      </c>
      <c r="L445">
        <f t="shared" si="56"/>
        <v>-3.7089770001412035</v>
      </c>
      <c r="M445">
        <f t="shared" si="57"/>
        <v>13.756510387576441</v>
      </c>
    </row>
    <row r="446" spans="1:13" x14ac:dyDescent="0.3">
      <c r="A446">
        <v>1050.6999999999803</v>
      </c>
      <c r="B446">
        <v>30</v>
      </c>
      <c r="C446">
        <f t="shared" si="52"/>
        <v>27.653179060251205</v>
      </c>
      <c r="D446">
        <f t="shared" si="53"/>
        <v>202.90000000001965</v>
      </c>
      <c r="E446">
        <f t="shared" si="54"/>
        <v>2.3468209397487954</v>
      </c>
      <c r="F446">
        <f t="shared" si="58"/>
        <v>8.0961017770227611E-73</v>
      </c>
      <c r="G446">
        <f t="shared" si="58"/>
        <v>6.4341523447605959E-73</v>
      </c>
      <c r="H446">
        <f t="shared" si="58"/>
        <v>2.5234281352142797E-60</v>
      </c>
      <c r="I446">
        <f t="shared" si="58"/>
        <v>1.4649555265363516E-92</v>
      </c>
      <c r="J446">
        <f t="shared" si="58"/>
        <v>0</v>
      </c>
      <c r="K446">
        <f t="shared" si="55"/>
        <v>2.5234281352157328E-60</v>
      </c>
      <c r="L446">
        <f t="shared" si="56"/>
        <v>2.3468209397487954</v>
      </c>
      <c r="M446">
        <f t="shared" si="57"/>
        <v>5.5075685232434193</v>
      </c>
    </row>
    <row r="447" spans="1:13" x14ac:dyDescent="0.3">
      <c r="A447">
        <v>1050.7499999999802</v>
      </c>
      <c r="B447">
        <v>19</v>
      </c>
      <c r="C447">
        <f t="shared" si="52"/>
        <v>27.597381120361433</v>
      </c>
      <c r="D447">
        <f t="shared" si="53"/>
        <v>202.85000000001969</v>
      </c>
      <c r="E447">
        <f t="shared" si="54"/>
        <v>-8.5973811203614332</v>
      </c>
      <c r="F447">
        <f t="shared" si="58"/>
        <v>2.0082014666496118E-73</v>
      </c>
      <c r="G447">
        <f t="shared" si="58"/>
        <v>1.5942632323798134E-73</v>
      </c>
      <c r="H447">
        <f t="shared" si="58"/>
        <v>7.1000942396498663E-61</v>
      </c>
      <c r="I447">
        <f t="shared" si="58"/>
        <v>3.0517224453627083E-93</v>
      </c>
      <c r="J447">
        <f t="shared" si="58"/>
        <v>0</v>
      </c>
      <c r="K447">
        <f t="shared" si="55"/>
        <v>7.1000942396534686E-61</v>
      </c>
      <c r="L447">
        <f t="shared" si="56"/>
        <v>-8.5973811203614332</v>
      </c>
      <c r="M447">
        <f t="shared" si="57"/>
        <v>73.914962128747206</v>
      </c>
    </row>
    <row r="448" spans="1:13" x14ac:dyDescent="0.3">
      <c r="A448">
        <v>1050.7999999999802</v>
      </c>
      <c r="B448">
        <v>33</v>
      </c>
      <c r="C448">
        <f t="shared" si="52"/>
        <v>27.541583180471434</v>
      </c>
      <c r="D448">
        <f t="shared" si="53"/>
        <v>202.80000000001974</v>
      </c>
      <c r="E448">
        <f t="shared" si="54"/>
        <v>5.4584168195285656</v>
      </c>
      <c r="F448">
        <f t="shared" si="58"/>
        <v>4.9531133397768066E-74</v>
      </c>
      <c r="G448">
        <f t="shared" si="58"/>
        <v>3.9279720246227282E-74</v>
      </c>
      <c r="H448">
        <f t="shared" si="58"/>
        <v>1.9864468547175097E-61</v>
      </c>
      <c r="I448">
        <f t="shared" si="58"/>
        <v>6.3212837950835409E-94</v>
      </c>
      <c r="J448">
        <f t="shared" si="58"/>
        <v>0</v>
      </c>
      <c r="K448">
        <f t="shared" si="55"/>
        <v>1.9864468547183978E-61</v>
      </c>
      <c r="L448">
        <f t="shared" si="56"/>
        <v>5.4584168195285656</v>
      </c>
      <c r="M448">
        <f t="shared" si="57"/>
        <v>29.794314175712341</v>
      </c>
    </row>
    <row r="449" spans="1:13" x14ac:dyDescent="0.3">
      <c r="A449">
        <v>1050.8499999999801</v>
      </c>
      <c r="B449">
        <v>22</v>
      </c>
      <c r="C449">
        <f t="shared" si="52"/>
        <v>27.485785240581436</v>
      </c>
      <c r="D449">
        <f t="shared" si="53"/>
        <v>202.75000000001978</v>
      </c>
      <c r="E449">
        <f t="shared" si="54"/>
        <v>-5.4857852405814356</v>
      </c>
      <c r="F449">
        <f t="shared" si="58"/>
        <v>1.2147556197716612E-74</v>
      </c>
      <c r="G449">
        <f t="shared" si="58"/>
        <v>9.6231311988651223E-75</v>
      </c>
      <c r="H449">
        <f t="shared" si="58"/>
        <v>5.5262363204641106E-62</v>
      </c>
      <c r="I449">
        <f t="shared" si="58"/>
        <v>1.3019826896407999E-94</v>
      </c>
      <c r="J449">
        <f t="shared" si="58"/>
        <v>0</v>
      </c>
      <c r="K449">
        <f t="shared" si="55"/>
        <v>5.5262363204662878E-62</v>
      </c>
      <c r="L449">
        <f t="shared" si="56"/>
        <v>-5.4857852405814356</v>
      </c>
      <c r="M449">
        <f t="shared" si="57"/>
        <v>30.093839705781118</v>
      </c>
    </row>
    <row r="450" spans="1:13" x14ac:dyDescent="0.3">
      <c r="A450">
        <v>1050.8999999999801</v>
      </c>
      <c r="B450">
        <v>29</v>
      </c>
      <c r="C450">
        <f t="shared" si="52"/>
        <v>27.429987300691437</v>
      </c>
      <c r="D450">
        <f t="shared" si="53"/>
        <v>202.70000000001983</v>
      </c>
      <c r="E450">
        <f t="shared" si="54"/>
        <v>1.5700126993085632</v>
      </c>
      <c r="F450">
        <f t="shared" si="58"/>
        <v>2.9623695368426024E-75</v>
      </c>
      <c r="G450">
        <f t="shared" si="58"/>
        <v>2.3442509075796915E-75</v>
      </c>
      <c r="H450">
        <f t="shared" si="58"/>
        <v>1.5286977289842221E-62</v>
      </c>
      <c r="I450">
        <f t="shared" si="58"/>
        <v>2.6665197023413224E-95</v>
      </c>
      <c r="J450">
        <f t="shared" si="58"/>
        <v>0</v>
      </c>
      <c r="K450">
        <f t="shared" si="55"/>
        <v>1.5286977289847528E-62</v>
      </c>
      <c r="L450">
        <f t="shared" si="56"/>
        <v>1.5700126993085632</v>
      </c>
      <c r="M450">
        <f t="shared" si="57"/>
        <v>2.4649398759901611</v>
      </c>
    </row>
    <row r="451" spans="1:13" x14ac:dyDescent="0.3">
      <c r="A451">
        <v>1050.94999999998</v>
      </c>
      <c r="B451">
        <v>23</v>
      </c>
      <c r="C451">
        <f t="shared" si="52"/>
        <v>27.374189360801665</v>
      </c>
      <c r="D451">
        <f t="shared" si="53"/>
        <v>202.65000000001987</v>
      </c>
      <c r="E451">
        <f t="shared" si="54"/>
        <v>-4.3741893608016653</v>
      </c>
      <c r="F451">
        <f t="shared" si="58"/>
        <v>7.1833861719362399E-76</v>
      </c>
      <c r="G451">
        <f t="shared" si="58"/>
        <v>5.6784714143624581E-76</v>
      </c>
      <c r="H451">
        <f t="shared" si="58"/>
        <v>4.2048785160294687E-63</v>
      </c>
      <c r="I451">
        <f t="shared" si="58"/>
        <v>5.4303028225107809E-96</v>
      </c>
      <c r="J451">
        <f t="shared" si="58"/>
        <v>0</v>
      </c>
      <c r="K451">
        <f t="shared" si="55"/>
        <v>4.2048785160307549E-63</v>
      </c>
      <c r="L451">
        <f t="shared" si="56"/>
        <v>-4.3741893608016653</v>
      </c>
      <c r="M451">
        <f t="shared" si="57"/>
        <v>19.133532564150482</v>
      </c>
    </row>
    <row r="452" spans="1:13" x14ac:dyDescent="0.3">
      <c r="A452">
        <v>1050.99999999998</v>
      </c>
      <c r="B452">
        <v>27</v>
      </c>
      <c r="C452">
        <f t="shared" si="52"/>
        <v>27.318391420911667</v>
      </c>
      <c r="D452">
        <f t="shared" si="53"/>
        <v>202.60000000001992</v>
      </c>
      <c r="E452">
        <f t="shared" si="54"/>
        <v>-0.3183914209116665</v>
      </c>
      <c r="F452">
        <f t="shared" si="58"/>
        <v>1.732043761753519E-76</v>
      </c>
      <c r="G452">
        <f t="shared" si="58"/>
        <v>1.3677239757716704E-76</v>
      </c>
      <c r="H452">
        <f t="shared" si="58"/>
        <v>1.1500717898906794E-63</v>
      </c>
      <c r="I452">
        <f t="shared" si="58"/>
        <v>1.099620849715742E-96</v>
      </c>
      <c r="J452">
        <f t="shared" si="58"/>
        <v>0</v>
      </c>
      <c r="K452">
        <f t="shared" si="55"/>
        <v>1.1500717898909894E-63</v>
      </c>
      <c r="L452">
        <f t="shared" si="56"/>
        <v>-0.3183914209116665</v>
      </c>
      <c r="M452">
        <f t="shared" si="57"/>
        <v>0.10137309691014998</v>
      </c>
    </row>
    <row r="453" spans="1:13" x14ac:dyDescent="0.3">
      <c r="A453">
        <v>1051.0499999999799</v>
      </c>
      <c r="B453">
        <v>22</v>
      </c>
      <c r="C453">
        <f t="shared" si="52"/>
        <v>27.262593481021668</v>
      </c>
      <c r="D453">
        <f t="shared" si="53"/>
        <v>202.55000000001996</v>
      </c>
      <c r="E453">
        <f t="shared" si="54"/>
        <v>-5.2625934810216677</v>
      </c>
      <c r="F453">
        <f t="shared" si="58"/>
        <v>4.1526771881113083E-77</v>
      </c>
      <c r="G453">
        <f t="shared" si="58"/>
        <v>3.2757076979407323E-77</v>
      </c>
      <c r="H453">
        <f t="shared" si="58"/>
        <v>3.1277793901291379E-64</v>
      </c>
      <c r="I453">
        <f t="shared" si="58"/>
        <v>2.2141220037927245E-97</v>
      </c>
      <c r="J453">
        <f t="shared" si="58"/>
        <v>0</v>
      </c>
      <c r="K453">
        <f t="shared" si="55"/>
        <v>3.1277793901298807E-64</v>
      </c>
      <c r="L453">
        <f t="shared" si="56"/>
        <v>-5.2625934810216677</v>
      </c>
      <c r="M453">
        <f t="shared" si="57"/>
        <v>27.694890146491755</v>
      </c>
    </row>
    <row r="454" spans="1:13" x14ac:dyDescent="0.3">
      <c r="A454">
        <v>1051.0999999999799</v>
      </c>
      <c r="B454">
        <v>23</v>
      </c>
      <c r="C454">
        <f t="shared" si="52"/>
        <v>27.206795541131669</v>
      </c>
      <c r="D454">
        <f t="shared" si="53"/>
        <v>202.50000000002001</v>
      </c>
      <c r="E454">
        <f t="shared" si="54"/>
        <v>-4.2067955411316689</v>
      </c>
      <c r="F454">
        <f t="shared" si="58"/>
        <v>9.9000445464982162E-78</v>
      </c>
      <c r="G454">
        <f t="shared" si="58"/>
        <v>7.8010217308199328E-78</v>
      </c>
      <c r="H454">
        <f t="shared" si="58"/>
        <v>8.4583751170355329E-65</v>
      </c>
      <c r="I454">
        <f t="shared" si="58"/>
        <v>4.4330210666206027E-98</v>
      </c>
      <c r="J454">
        <f t="shared" si="58"/>
        <v>0</v>
      </c>
      <c r="K454">
        <f t="shared" si="55"/>
        <v>8.4583751170373023E-65</v>
      </c>
      <c r="L454">
        <f t="shared" si="56"/>
        <v>-4.2067955411316689</v>
      </c>
      <c r="M454">
        <f t="shared" si="57"/>
        <v>17.697128724885292</v>
      </c>
    </row>
    <row r="455" spans="1:13" x14ac:dyDescent="0.3">
      <c r="A455">
        <v>1051.1499999999799</v>
      </c>
      <c r="B455">
        <v>33</v>
      </c>
      <c r="C455">
        <f t="shared" ref="C455:C512" si="59">$P$12*A455+$Q$12</f>
        <v>27.150997601241897</v>
      </c>
      <c r="D455">
        <f t="shared" ref="D455:D512" si="60">$E$2-A455-$N$5</f>
        <v>202.45000000002005</v>
      </c>
      <c r="E455">
        <f t="shared" ref="E455:E512" si="61">B455-C455</f>
        <v>5.8490023987581026</v>
      </c>
      <c r="F455">
        <f t="shared" si="58"/>
        <v>2.3468524755687701E-78</v>
      </c>
      <c r="G455">
        <f t="shared" si="58"/>
        <v>1.8473002932773722E-78</v>
      </c>
      <c r="H455">
        <f t="shared" si="58"/>
        <v>2.2744554499096473E-65</v>
      </c>
      <c r="I455">
        <f t="shared" si="58"/>
        <v>8.825467246079052E-99</v>
      </c>
      <c r="J455">
        <f t="shared" si="58"/>
        <v>0</v>
      </c>
      <c r="K455">
        <f t="shared" ref="K455:K512" si="62">F455+G455+H455+I455+J455</f>
        <v>2.2744554499100669E-65</v>
      </c>
      <c r="L455">
        <f t="shared" ref="L455:L512" si="63">E455-K455</f>
        <v>5.8490023987581026</v>
      </c>
      <c r="M455">
        <f t="shared" ref="M455:M512" si="64">(L455)^2</f>
        <v>34.210829060678037</v>
      </c>
    </row>
    <row r="456" spans="1:13" x14ac:dyDescent="0.3">
      <c r="A456">
        <v>1051.1999999999798</v>
      </c>
      <c r="B456">
        <v>33</v>
      </c>
      <c r="C456">
        <f t="shared" si="59"/>
        <v>27.095199661351899</v>
      </c>
      <c r="D456">
        <f t="shared" si="60"/>
        <v>202.4000000000201</v>
      </c>
      <c r="E456">
        <f t="shared" si="61"/>
        <v>5.9048003386481014</v>
      </c>
      <c r="F456">
        <f t="shared" si="58"/>
        <v>5.5318971531505082E-79</v>
      </c>
      <c r="G456">
        <f t="shared" si="58"/>
        <v>4.3497387724602108E-79</v>
      </c>
      <c r="H456">
        <f t="shared" si="58"/>
        <v>6.0814563349699113E-66</v>
      </c>
      <c r="I456">
        <f t="shared" si="58"/>
        <v>1.7470900282558539E-99</v>
      </c>
      <c r="J456">
        <f t="shared" si="58"/>
        <v>0</v>
      </c>
      <c r="K456">
        <f t="shared" si="62"/>
        <v>6.0814563349708991E-66</v>
      </c>
      <c r="L456">
        <f t="shared" si="63"/>
        <v>5.9048003386481014</v>
      </c>
      <c r="M456">
        <f t="shared" si="64"/>
        <v>34.866667039298733</v>
      </c>
    </row>
    <row r="457" spans="1:13" x14ac:dyDescent="0.3">
      <c r="A457">
        <v>1051.2499999999798</v>
      </c>
      <c r="B457">
        <v>14</v>
      </c>
      <c r="C457">
        <f t="shared" si="59"/>
        <v>27.0394017214619</v>
      </c>
      <c r="D457">
        <f t="shared" si="60"/>
        <v>202.35000000002015</v>
      </c>
      <c r="E457">
        <f t="shared" si="61"/>
        <v>-13.0394017214619</v>
      </c>
      <c r="F457">
        <f t="shared" si="58"/>
        <v>1.2965882129844812E-79</v>
      </c>
      <c r="G457">
        <f t="shared" si="58"/>
        <v>1.0184237472664181E-79</v>
      </c>
      <c r="H457">
        <f t="shared" si="58"/>
        <v>1.6168786115840543E-66</v>
      </c>
      <c r="I457">
        <f t="shared" si="58"/>
        <v>3.4390027846327083E-100</v>
      </c>
      <c r="J457">
        <f t="shared" si="58"/>
        <v>0</v>
      </c>
      <c r="K457">
        <f t="shared" si="62"/>
        <v>1.6168786115842857E-66</v>
      </c>
      <c r="L457">
        <f t="shared" si="63"/>
        <v>-13.0394017214619</v>
      </c>
      <c r="M457">
        <f t="shared" si="64"/>
        <v>170.02599725366355</v>
      </c>
    </row>
    <row r="458" spans="1:13" x14ac:dyDescent="0.3">
      <c r="A458">
        <v>1051.2999999999797</v>
      </c>
      <c r="B458">
        <v>16</v>
      </c>
      <c r="C458">
        <f t="shared" si="59"/>
        <v>26.983603781572128</v>
      </c>
      <c r="D458">
        <f t="shared" si="60"/>
        <v>202.30000000002019</v>
      </c>
      <c r="E458">
        <f t="shared" si="61"/>
        <v>-10.983603781572128</v>
      </c>
      <c r="F458">
        <f t="shared" si="58"/>
        <v>3.0218277579961343E-80</v>
      </c>
      <c r="G458">
        <f t="shared" si="58"/>
        <v>2.3710107569684084E-80</v>
      </c>
      <c r="H458">
        <f t="shared" si="58"/>
        <v>4.2745155817315134E-67</v>
      </c>
      <c r="I458">
        <f t="shared" si="58"/>
        <v>6.731152579958887E-101</v>
      </c>
      <c r="J458">
        <f t="shared" si="58"/>
        <v>0</v>
      </c>
      <c r="K458">
        <f t="shared" si="62"/>
        <v>4.2745155817320523E-67</v>
      </c>
      <c r="L458">
        <f t="shared" si="63"/>
        <v>-10.983603781572128</v>
      </c>
      <c r="M458">
        <f t="shared" si="64"/>
        <v>120.63955203056555</v>
      </c>
    </row>
    <row r="459" spans="1:13" x14ac:dyDescent="0.3">
      <c r="A459">
        <v>1051.3499999999797</v>
      </c>
      <c r="B459">
        <v>32</v>
      </c>
      <c r="C459">
        <f t="shared" si="59"/>
        <v>26.92780584168213</v>
      </c>
      <c r="D459">
        <f t="shared" si="60"/>
        <v>202.25000000002024</v>
      </c>
      <c r="E459">
        <f t="shared" si="61"/>
        <v>5.0721941583178705</v>
      </c>
      <c r="F459">
        <f t="shared" si="58"/>
        <v>7.0028852236598947E-81</v>
      </c>
      <c r="G459">
        <f t="shared" si="58"/>
        <v>5.4888099835377725E-81</v>
      </c>
      <c r="H459">
        <f t="shared" si="58"/>
        <v>1.1236629415489228E-67</v>
      </c>
      <c r="I459">
        <f t="shared" si="58"/>
        <v>1.3100443785913712E-101</v>
      </c>
      <c r="J459">
        <f t="shared" si="58"/>
        <v>0</v>
      </c>
      <c r="K459">
        <f t="shared" si="62"/>
        <v>1.1236629415490477E-67</v>
      </c>
      <c r="L459">
        <f t="shared" si="63"/>
        <v>5.0721941583178705</v>
      </c>
      <c r="M459">
        <f t="shared" si="64"/>
        <v>25.727153579673931</v>
      </c>
    </row>
    <row r="460" spans="1:13" x14ac:dyDescent="0.3">
      <c r="A460">
        <v>1051.3999999999796</v>
      </c>
      <c r="B460">
        <v>28</v>
      </c>
      <c r="C460">
        <f t="shared" si="59"/>
        <v>26.872007901792131</v>
      </c>
      <c r="D460">
        <f t="shared" si="60"/>
        <v>202.20000000002028</v>
      </c>
      <c r="E460">
        <f t="shared" si="61"/>
        <v>1.1279920982078693</v>
      </c>
      <c r="F460">
        <f t="shared" si="58"/>
        <v>1.613704371986355E-81</v>
      </c>
      <c r="G460">
        <f t="shared" si="58"/>
        <v>1.2634630145166809E-81</v>
      </c>
      <c r="H460">
        <f t="shared" si="58"/>
        <v>2.9371415475717896E-68</v>
      </c>
      <c r="I460">
        <f t="shared" si="58"/>
        <v>2.5352584902584527E-102</v>
      </c>
      <c r="J460">
        <f t="shared" si="58"/>
        <v>0</v>
      </c>
      <c r="K460">
        <f t="shared" si="62"/>
        <v>2.9371415475720774E-68</v>
      </c>
      <c r="L460">
        <f t="shared" si="63"/>
        <v>1.1279920982078693</v>
      </c>
      <c r="M460">
        <f t="shared" si="64"/>
        <v>1.2723661736193914</v>
      </c>
    </row>
    <row r="461" spans="1:13" x14ac:dyDescent="0.3">
      <c r="A461">
        <v>1051.4499999999796</v>
      </c>
      <c r="B461">
        <v>20</v>
      </c>
      <c r="C461">
        <f t="shared" si="59"/>
        <v>26.816209961902132</v>
      </c>
      <c r="D461">
        <f t="shared" si="60"/>
        <v>202.15000000002033</v>
      </c>
      <c r="E461">
        <f t="shared" si="61"/>
        <v>-6.8162099619021319</v>
      </c>
      <c r="F461">
        <f t="shared" si="58"/>
        <v>3.6975206488041492E-82</v>
      </c>
      <c r="G461">
        <f t="shared" si="58"/>
        <v>2.8919217357676688E-82</v>
      </c>
      <c r="H461">
        <f t="shared" si="58"/>
        <v>7.6340211777645851E-69</v>
      </c>
      <c r="I461">
        <f t="shared" si="58"/>
        <v>4.8786329962734454E-103</v>
      </c>
      <c r="J461">
        <f t="shared" si="58"/>
        <v>0</v>
      </c>
      <c r="K461">
        <f t="shared" si="62"/>
        <v>7.6340211777652439E-69</v>
      </c>
      <c r="L461">
        <f t="shared" si="63"/>
        <v>-6.8162099619021319</v>
      </c>
      <c r="M461">
        <f t="shared" si="64"/>
        <v>46.460718244733862</v>
      </c>
    </row>
    <row r="462" spans="1:13" x14ac:dyDescent="0.3">
      <c r="A462">
        <v>1051.4999999999795</v>
      </c>
      <c r="B462">
        <v>22</v>
      </c>
      <c r="C462">
        <f t="shared" si="59"/>
        <v>26.76041202201236</v>
      </c>
      <c r="D462">
        <f t="shared" si="60"/>
        <v>202.10000000002037</v>
      </c>
      <c r="E462">
        <f t="shared" si="61"/>
        <v>-4.7604120220123605</v>
      </c>
      <c r="F462">
        <f t="shared" si="58"/>
        <v>8.4243597689967092E-83</v>
      </c>
      <c r="G462">
        <f t="shared" si="58"/>
        <v>6.581883677897417E-83</v>
      </c>
      <c r="H462">
        <f t="shared" si="58"/>
        <v>1.9729746683635755E-69</v>
      </c>
      <c r="I462">
        <f t="shared" si="58"/>
        <v>9.3349869869561006E-104</v>
      </c>
      <c r="J462">
        <f t="shared" si="58"/>
        <v>0</v>
      </c>
      <c r="K462">
        <f t="shared" si="62"/>
        <v>1.9729746683637256E-69</v>
      </c>
      <c r="L462">
        <f t="shared" si="63"/>
        <v>-4.7604120220123605</v>
      </c>
      <c r="M462">
        <f t="shared" si="64"/>
        <v>22.661522619319811</v>
      </c>
    </row>
    <row r="463" spans="1:13" x14ac:dyDescent="0.3">
      <c r="A463">
        <v>1051.5499999999795</v>
      </c>
      <c r="B463">
        <v>43</v>
      </c>
      <c r="C463">
        <f t="shared" si="59"/>
        <v>26.704614082122362</v>
      </c>
      <c r="D463">
        <f t="shared" si="60"/>
        <v>202.05000000002042</v>
      </c>
      <c r="E463">
        <f t="shared" si="61"/>
        <v>16.295385917877638</v>
      </c>
      <c r="F463">
        <f t="shared" si="58"/>
        <v>1.9085470380878987E-83</v>
      </c>
      <c r="G463">
        <f t="shared" si="58"/>
        <v>1.4895446811938412E-83</v>
      </c>
      <c r="H463">
        <f t="shared" si="58"/>
        <v>5.0702494101590588E-70</v>
      </c>
      <c r="I463">
        <f t="shared" si="58"/>
        <v>1.7761062809016101E-104</v>
      </c>
      <c r="J463">
        <f t="shared" si="58"/>
        <v>0</v>
      </c>
      <c r="K463">
        <f t="shared" si="62"/>
        <v>5.0702494101593985E-70</v>
      </c>
      <c r="L463">
        <f t="shared" si="63"/>
        <v>16.295385917877638</v>
      </c>
      <c r="M463">
        <f t="shared" si="64"/>
        <v>265.53960221256483</v>
      </c>
    </row>
    <row r="464" spans="1:13" x14ac:dyDescent="0.3">
      <c r="A464">
        <v>1051.5999999999794</v>
      </c>
      <c r="B464">
        <v>14</v>
      </c>
      <c r="C464">
        <f t="shared" si="59"/>
        <v>26.648816142232363</v>
      </c>
      <c r="D464">
        <f t="shared" si="60"/>
        <v>202.00000000002046</v>
      </c>
      <c r="E464">
        <f t="shared" si="61"/>
        <v>-12.648816142232363</v>
      </c>
      <c r="F464">
        <f t="shared" si="58"/>
        <v>4.2994063716512792E-84</v>
      </c>
      <c r="G464">
        <f t="shared" si="58"/>
        <v>3.3519422879690487E-84</v>
      </c>
      <c r="H464">
        <f t="shared" si="58"/>
        <v>1.2956174905556028E-70</v>
      </c>
      <c r="I464">
        <f t="shared" si="58"/>
        <v>3.3601901035906888E-105</v>
      </c>
      <c r="J464">
        <f t="shared" si="58"/>
        <v>0</v>
      </c>
      <c r="K464">
        <f t="shared" si="62"/>
        <v>1.2956174905556794E-70</v>
      </c>
      <c r="L464">
        <f t="shared" si="63"/>
        <v>-12.648816142232363</v>
      </c>
      <c r="M464">
        <f t="shared" si="64"/>
        <v>159.99254979999799</v>
      </c>
    </row>
    <row r="465" spans="1:13" x14ac:dyDescent="0.3">
      <c r="A465">
        <v>1051.6499999999794</v>
      </c>
      <c r="B465">
        <v>28</v>
      </c>
      <c r="C465">
        <f t="shared" si="59"/>
        <v>26.593018202342364</v>
      </c>
      <c r="D465">
        <f t="shared" si="60"/>
        <v>201.95000000002051</v>
      </c>
      <c r="E465">
        <f t="shared" si="61"/>
        <v>1.406981797657636</v>
      </c>
      <c r="F465">
        <f t="shared" si="58"/>
        <v>9.6306098328135152E-85</v>
      </c>
      <c r="G465">
        <f t="shared" si="58"/>
        <v>7.5003096769474109E-85</v>
      </c>
      <c r="H465">
        <f t="shared" si="58"/>
        <v>3.2920312293712944E-71</v>
      </c>
      <c r="I465">
        <f t="shared" si="58"/>
        <v>6.3211837041219496E-106</v>
      </c>
      <c r="J465">
        <f t="shared" si="58"/>
        <v>0</v>
      </c>
      <c r="K465">
        <f t="shared" si="62"/>
        <v>3.2920312293714657E-71</v>
      </c>
      <c r="L465">
        <f t="shared" si="63"/>
        <v>1.406981797657636</v>
      </c>
      <c r="M465">
        <f t="shared" si="64"/>
        <v>1.9795977789399128</v>
      </c>
    </row>
    <row r="466" spans="1:13" x14ac:dyDescent="0.3">
      <c r="A466">
        <v>1051.6999999999794</v>
      </c>
      <c r="B466">
        <v>25</v>
      </c>
      <c r="C466">
        <f t="shared" si="59"/>
        <v>26.537220262452593</v>
      </c>
      <c r="D466">
        <f t="shared" si="60"/>
        <v>201.90000000002055</v>
      </c>
      <c r="E466">
        <f t="shared" si="61"/>
        <v>-1.5372202624525926</v>
      </c>
      <c r="F466">
        <f t="shared" si="58"/>
        <v>2.1450565524743759E-85</v>
      </c>
      <c r="G466">
        <f t="shared" si="58"/>
        <v>1.6687893629694819E-85</v>
      </c>
      <c r="H466">
        <f t="shared" si="58"/>
        <v>8.3174606656735303E-72</v>
      </c>
      <c r="I466">
        <f t="shared" si="58"/>
        <v>1.1824223779388605E-106</v>
      </c>
      <c r="J466">
        <f t="shared" si="58"/>
        <v>0</v>
      </c>
      <c r="K466">
        <f t="shared" si="62"/>
        <v>8.3174606656739114E-72</v>
      </c>
      <c r="L466">
        <f t="shared" si="63"/>
        <v>-1.5372202624525926</v>
      </c>
      <c r="M466">
        <f t="shared" si="64"/>
        <v>2.3630461352948178</v>
      </c>
    </row>
    <row r="467" spans="1:13" x14ac:dyDescent="0.3">
      <c r="A467">
        <v>1051.7499999999793</v>
      </c>
      <c r="B467">
        <v>34</v>
      </c>
      <c r="C467">
        <f t="shared" si="59"/>
        <v>26.481422322562594</v>
      </c>
      <c r="D467">
        <f t="shared" si="60"/>
        <v>201.8500000000206</v>
      </c>
      <c r="E467">
        <f t="shared" si="61"/>
        <v>7.5185776774374062</v>
      </c>
      <c r="F467">
        <f t="shared" si="58"/>
        <v>4.7507630442285613E-86</v>
      </c>
      <c r="G467">
        <f t="shared" si="58"/>
        <v>3.6920155002715259E-86</v>
      </c>
      <c r="H467">
        <f t="shared" si="58"/>
        <v>2.0895714705531779E-72</v>
      </c>
      <c r="I467">
        <f t="shared" si="58"/>
        <v>2.1993104309709308E-107</v>
      </c>
      <c r="J467">
        <f t="shared" si="58"/>
        <v>0</v>
      </c>
      <c r="K467">
        <f t="shared" si="62"/>
        <v>2.0895714705532624E-72</v>
      </c>
      <c r="L467">
        <f t="shared" si="63"/>
        <v>7.5185776774374062</v>
      </c>
      <c r="M467">
        <f t="shared" si="64"/>
        <v>56.529010291660065</v>
      </c>
    </row>
    <row r="468" spans="1:13" x14ac:dyDescent="0.3">
      <c r="A468">
        <v>1051.7999999999793</v>
      </c>
      <c r="B468">
        <v>33</v>
      </c>
      <c r="C468">
        <f t="shared" si="59"/>
        <v>26.425624382672595</v>
      </c>
      <c r="D468">
        <f t="shared" si="60"/>
        <v>201.80000000002065</v>
      </c>
      <c r="E468">
        <f t="shared" si="61"/>
        <v>6.5743756173274051</v>
      </c>
      <c r="F468">
        <f t="shared" ref="F468:J513" si="65">F$5*EXP(-(($D468-F$6)^2)/(2*F$7^2))</f>
        <v>1.0462311770761972E-86</v>
      </c>
      <c r="G468">
        <f t="shared" si="65"/>
        <v>8.1220409272935652E-87</v>
      </c>
      <c r="H468">
        <f t="shared" si="65"/>
        <v>5.2199142608692455E-73</v>
      </c>
      <c r="I468">
        <f t="shared" si="65"/>
        <v>4.0676173656651279E-108</v>
      </c>
      <c r="J468">
        <f t="shared" si="65"/>
        <v>0</v>
      </c>
      <c r="K468">
        <f t="shared" si="62"/>
        <v>5.2199142608694315E-73</v>
      </c>
      <c r="L468">
        <f t="shared" si="63"/>
        <v>6.5743756173274051</v>
      </c>
      <c r="M468">
        <f t="shared" si="64"/>
        <v>43.222414757709096</v>
      </c>
    </row>
    <row r="469" spans="1:13" x14ac:dyDescent="0.3">
      <c r="A469">
        <v>1051.8499999999792</v>
      </c>
      <c r="B469">
        <v>23</v>
      </c>
      <c r="C469">
        <f t="shared" si="59"/>
        <v>26.369826442782596</v>
      </c>
      <c r="D469">
        <f t="shared" si="60"/>
        <v>201.75000000002069</v>
      </c>
      <c r="E469">
        <f t="shared" si="61"/>
        <v>-3.3698264427825961</v>
      </c>
      <c r="F469">
        <f t="shared" si="65"/>
        <v>2.2910344034508525E-87</v>
      </c>
      <c r="G469">
        <f t="shared" si="65"/>
        <v>1.7766688852226509E-87</v>
      </c>
      <c r="H469">
        <f t="shared" si="65"/>
        <v>1.2966094252042223E-73</v>
      </c>
      <c r="I469">
        <f t="shared" si="65"/>
        <v>7.4805463231779652E-109</v>
      </c>
      <c r="J469">
        <f t="shared" si="65"/>
        <v>0</v>
      </c>
      <c r="K469">
        <f t="shared" si="62"/>
        <v>1.296609425204263E-73</v>
      </c>
      <c r="L469">
        <f t="shared" si="63"/>
        <v>-3.3698264427825961</v>
      </c>
      <c r="M469">
        <f t="shared" si="64"/>
        <v>11.355730254476805</v>
      </c>
    </row>
    <row r="470" spans="1:13" x14ac:dyDescent="0.3">
      <c r="A470">
        <v>1051.8999999999792</v>
      </c>
      <c r="B470">
        <v>28</v>
      </c>
      <c r="C470">
        <f t="shared" si="59"/>
        <v>26.314028502892825</v>
      </c>
      <c r="D470">
        <f t="shared" si="60"/>
        <v>201.70000000002074</v>
      </c>
      <c r="E470">
        <f t="shared" si="61"/>
        <v>1.6859714971071753</v>
      </c>
      <c r="F470">
        <f t="shared" si="65"/>
        <v>4.9885603345679611E-88</v>
      </c>
      <c r="G470">
        <f t="shared" si="65"/>
        <v>3.8644481508313609E-88</v>
      </c>
      <c r="H470">
        <f t="shared" si="65"/>
        <v>3.2025405981158571E-74</v>
      </c>
      <c r="I470">
        <f t="shared" si="65"/>
        <v>1.3679373436517314E-109</v>
      </c>
      <c r="J470">
        <f t="shared" si="65"/>
        <v>0</v>
      </c>
      <c r="K470">
        <f t="shared" si="62"/>
        <v>3.2025405981159455E-74</v>
      </c>
      <c r="L470">
        <f t="shared" si="63"/>
        <v>1.6859714971071753</v>
      </c>
      <c r="M470">
        <f t="shared" si="64"/>
        <v>2.8424998890578101</v>
      </c>
    </row>
    <row r="471" spans="1:13" x14ac:dyDescent="0.3">
      <c r="A471">
        <v>1051.9499999999791</v>
      </c>
      <c r="B471">
        <v>24</v>
      </c>
      <c r="C471">
        <f t="shared" si="59"/>
        <v>26.258230563002826</v>
      </c>
      <c r="D471">
        <f t="shared" si="60"/>
        <v>201.65000000002078</v>
      </c>
      <c r="E471">
        <f t="shared" si="61"/>
        <v>-2.2582305630028259</v>
      </c>
      <c r="F471">
        <f t="shared" si="65"/>
        <v>1.0800864373118811E-88</v>
      </c>
      <c r="G471">
        <f t="shared" si="65"/>
        <v>8.3581110675541097E-89</v>
      </c>
      <c r="H471">
        <f t="shared" si="65"/>
        <v>7.8653812539327275E-75</v>
      </c>
      <c r="I471">
        <f t="shared" si="65"/>
        <v>2.4873606511158823E-110</v>
      </c>
      <c r="J471">
        <f t="shared" si="65"/>
        <v>0</v>
      </c>
      <c r="K471">
        <f t="shared" si="62"/>
        <v>7.865381253932919E-75</v>
      </c>
      <c r="L471">
        <f t="shared" si="63"/>
        <v>-2.2582305630028259</v>
      </c>
      <c r="M471">
        <f t="shared" si="64"/>
        <v>5.0996052756800596</v>
      </c>
    </row>
    <row r="472" spans="1:13" x14ac:dyDescent="0.3">
      <c r="A472">
        <v>1051.9999999999791</v>
      </c>
      <c r="B472">
        <v>31</v>
      </c>
      <c r="C472">
        <f t="shared" si="59"/>
        <v>26.202432623112827</v>
      </c>
      <c r="D472">
        <f t="shared" si="60"/>
        <v>201.60000000002083</v>
      </c>
      <c r="E472">
        <f t="shared" si="61"/>
        <v>4.7975673768871729</v>
      </c>
      <c r="F472">
        <f t="shared" si="65"/>
        <v>2.3253132228844711E-89</v>
      </c>
      <c r="G472">
        <f t="shared" si="65"/>
        <v>1.7974981677739557E-89</v>
      </c>
      <c r="H472">
        <f t="shared" si="65"/>
        <v>1.9208107547822862E-75</v>
      </c>
      <c r="I472">
        <f t="shared" si="65"/>
        <v>4.497290887515898E-111</v>
      </c>
      <c r="J472">
        <f t="shared" si="65"/>
        <v>0</v>
      </c>
      <c r="K472">
        <f t="shared" si="62"/>
        <v>1.9208107547823274E-75</v>
      </c>
      <c r="L472">
        <f t="shared" si="63"/>
        <v>4.7975673768871729</v>
      </c>
      <c r="M472">
        <f t="shared" si="64"/>
        <v>23.01665273577207</v>
      </c>
    </row>
    <row r="473" spans="1:13" x14ac:dyDescent="0.3">
      <c r="A473">
        <v>1052.049999999979</v>
      </c>
      <c r="B473">
        <v>18</v>
      </c>
      <c r="C473">
        <f t="shared" si="59"/>
        <v>26.146634683222828</v>
      </c>
      <c r="D473">
        <f t="shared" si="60"/>
        <v>201.55000000002087</v>
      </c>
      <c r="E473">
        <f t="shared" si="61"/>
        <v>-8.1466346832228282</v>
      </c>
      <c r="F473">
        <f t="shared" si="65"/>
        <v>4.9778760100309678E-90</v>
      </c>
      <c r="G473">
        <f t="shared" si="65"/>
        <v>3.8438677737561132E-90</v>
      </c>
      <c r="H473">
        <f t="shared" si="65"/>
        <v>4.664327580390599E-76</v>
      </c>
      <c r="I473">
        <f t="shared" si="65"/>
        <v>8.0854251906548384E-112</v>
      </c>
      <c r="J473">
        <f t="shared" si="65"/>
        <v>0</v>
      </c>
      <c r="K473">
        <f t="shared" si="62"/>
        <v>4.6643275803906874E-76</v>
      </c>
      <c r="L473">
        <f t="shared" si="63"/>
        <v>-8.1466346832228282</v>
      </c>
      <c r="M473">
        <f t="shared" si="64"/>
        <v>66.367656661889114</v>
      </c>
    </row>
    <row r="474" spans="1:13" x14ac:dyDescent="0.3">
      <c r="A474">
        <v>1052.099999999979</v>
      </c>
      <c r="B474">
        <v>28</v>
      </c>
      <c r="C474">
        <f t="shared" si="59"/>
        <v>26.090836743333057</v>
      </c>
      <c r="D474">
        <f t="shared" si="60"/>
        <v>201.50000000002092</v>
      </c>
      <c r="E474">
        <f t="shared" si="61"/>
        <v>1.9091632566669432</v>
      </c>
      <c r="F474">
        <f t="shared" si="65"/>
        <v>1.0596107452024108E-90</v>
      </c>
      <c r="G474">
        <f t="shared" si="65"/>
        <v>8.1735004038995616E-91</v>
      </c>
      <c r="H474">
        <f t="shared" si="65"/>
        <v>1.1262457727721954E-76</v>
      </c>
      <c r="I474">
        <f t="shared" si="65"/>
        <v>1.4454211747227379E-112</v>
      </c>
      <c r="J474">
        <f t="shared" si="65"/>
        <v>0</v>
      </c>
      <c r="K474">
        <f t="shared" si="62"/>
        <v>1.1262457727722141E-76</v>
      </c>
      <c r="L474">
        <f t="shared" si="63"/>
        <v>1.9091632566669432</v>
      </c>
      <c r="M474">
        <f t="shared" si="64"/>
        <v>3.6449043406071286</v>
      </c>
    </row>
    <row r="475" spans="1:13" x14ac:dyDescent="0.3">
      <c r="A475">
        <v>1052.1499999999789</v>
      </c>
      <c r="B475">
        <v>17</v>
      </c>
      <c r="C475">
        <f t="shared" si="59"/>
        <v>26.035038803443058</v>
      </c>
      <c r="D475">
        <f t="shared" si="60"/>
        <v>201.45000000002096</v>
      </c>
      <c r="E475">
        <f t="shared" si="61"/>
        <v>-9.035038803443058</v>
      </c>
      <c r="F475">
        <f t="shared" si="65"/>
        <v>2.2427883813972582E-91</v>
      </c>
      <c r="G475">
        <f t="shared" si="65"/>
        <v>1.7281737418572659E-91</v>
      </c>
      <c r="H475">
        <f t="shared" si="65"/>
        <v>2.7040640179384117E-77</v>
      </c>
      <c r="I475">
        <f t="shared" si="65"/>
        <v>2.5693639546830205E-113</v>
      </c>
      <c r="J475">
        <f t="shared" si="65"/>
        <v>0</v>
      </c>
      <c r="K475">
        <f t="shared" si="62"/>
        <v>2.7040640179384516E-77</v>
      </c>
      <c r="L475">
        <f t="shared" si="63"/>
        <v>-9.035038803443058</v>
      </c>
      <c r="M475">
        <f t="shared" si="64"/>
        <v>81.631926179721759</v>
      </c>
    </row>
    <row r="476" spans="1:13" x14ac:dyDescent="0.3">
      <c r="A476">
        <v>1052.1999999999789</v>
      </c>
      <c r="B476">
        <v>17</v>
      </c>
      <c r="C476">
        <f t="shared" si="59"/>
        <v>25.979240863553059</v>
      </c>
      <c r="D476">
        <f t="shared" si="60"/>
        <v>201.40000000002101</v>
      </c>
      <c r="E476">
        <f t="shared" si="61"/>
        <v>-8.9792408635530592</v>
      </c>
      <c r="F476">
        <f t="shared" si="65"/>
        <v>4.7203033192712973E-92</v>
      </c>
      <c r="G476">
        <f t="shared" si="65"/>
        <v>3.6333428513277749E-92</v>
      </c>
      <c r="H476">
        <f t="shared" si="65"/>
        <v>6.4556567330812337E-78</v>
      </c>
      <c r="I476">
        <f t="shared" si="65"/>
        <v>4.5414705973335866E-114</v>
      </c>
      <c r="J476">
        <f t="shared" si="65"/>
        <v>0</v>
      </c>
      <c r="K476">
        <f t="shared" si="62"/>
        <v>6.4556567330813171E-78</v>
      </c>
      <c r="L476">
        <f t="shared" si="63"/>
        <v>-8.9792408635530592</v>
      </c>
      <c r="M476">
        <f t="shared" si="64"/>
        <v>80.626766485701083</v>
      </c>
    </row>
    <row r="477" spans="1:13" x14ac:dyDescent="0.3">
      <c r="A477">
        <v>1052.2499999999789</v>
      </c>
      <c r="B477">
        <v>22</v>
      </c>
      <c r="C477">
        <f t="shared" si="59"/>
        <v>25.92344292366306</v>
      </c>
      <c r="D477">
        <f t="shared" si="60"/>
        <v>201.35000000002105</v>
      </c>
      <c r="E477">
        <f t="shared" si="61"/>
        <v>-3.9234429236630604</v>
      </c>
      <c r="F477">
        <f t="shared" si="65"/>
        <v>9.8785040157496132E-93</v>
      </c>
      <c r="G477">
        <f t="shared" si="65"/>
        <v>7.5956514018427018E-93</v>
      </c>
      <c r="H477">
        <f t="shared" si="65"/>
        <v>1.5325108397742755E-78</v>
      </c>
      <c r="I477">
        <f t="shared" si="65"/>
        <v>7.9819141344557552E-115</v>
      </c>
      <c r="J477">
        <f t="shared" si="65"/>
        <v>0</v>
      </c>
      <c r="K477">
        <f t="shared" si="62"/>
        <v>1.532510839774293E-78</v>
      </c>
      <c r="L477">
        <f t="shared" si="63"/>
        <v>-3.9234429236630604</v>
      </c>
      <c r="M477">
        <f t="shared" si="64"/>
        <v>15.393404375241742</v>
      </c>
    </row>
    <row r="478" spans="1:13" x14ac:dyDescent="0.3">
      <c r="A478">
        <v>1052.2999999999788</v>
      </c>
      <c r="B478">
        <v>18</v>
      </c>
      <c r="C478">
        <f t="shared" si="59"/>
        <v>25.867644983773289</v>
      </c>
      <c r="D478">
        <f t="shared" si="60"/>
        <v>201.3000000000211</v>
      </c>
      <c r="E478">
        <f t="shared" si="61"/>
        <v>-7.8676449837732889</v>
      </c>
      <c r="F478">
        <f t="shared" si="65"/>
        <v>2.0556639509343603E-93</v>
      </c>
      <c r="G478">
        <f t="shared" si="65"/>
        <v>1.578931662713469E-93</v>
      </c>
      <c r="H478">
        <f t="shared" si="65"/>
        <v>3.6174817237927649E-79</v>
      </c>
      <c r="I478">
        <f t="shared" si="65"/>
        <v>1.394945568041875E-115</v>
      </c>
      <c r="J478">
        <f t="shared" si="65"/>
        <v>0</v>
      </c>
      <c r="K478">
        <f t="shared" si="62"/>
        <v>3.6174817237928014E-79</v>
      </c>
      <c r="L478">
        <f t="shared" si="63"/>
        <v>-7.8676449837732889</v>
      </c>
      <c r="M478">
        <f t="shared" si="64"/>
        <v>61.899837590692997</v>
      </c>
    </row>
    <row r="479" spans="1:13" x14ac:dyDescent="0.3">
      <c r="A479">
        <v>1052.3499999999788</v>
      </c>
      <c r="B479">
        <v>20</v>
      </c>
      <c r="C479">
        <f t="shared" si="59"/>
        <v>25.81184704388329</v>
      </c>
      <c r="D479">
        <f t="shared" si="60"/>
        <v>201.25000000002115</v>
      </c>
      <c r="E479">
        <f t="shared" si="61"/>
        <v>-5.8118470438832901</v>
      </c>
      <c r="F479">
        <f t="shared" si="65"/>
        <v>4.2535615771847549E-94</v>
      </c>
      <c r="G479">
        <f t="shared" si="65"/>
        <v>3.2636329410238557E-94</v>
      </c>
      <c r="H479">
        <f t="shared" si="65"/>
        <v>8.490803717238933E-80</v>
      </c>
      <c r="I479">
        <f t="shared" si="65"/>
        <v>2.4240810491236491E-116</v>
      </c>
      <c r="J479">
        <f t="shared" si="65"/>
        <v>0</v>
      </c>
      <c r="K479">
        <f t="shared" si="62"/>
        <v>8.4908037172390079E-80</v>
      </c>
      <c r="L479">
        <f t="shared" si="63"/>
        <v>-5.8118470438832901</v>
      </c>
      <c r="M479">
        <f t="shared" si="64"/>
        <v>33.777566061494937</v>
      </c>
    </row>
    <row r="480" spans="1:13" x14ac:dyDescent="0.3">
      <c r="A480">
        <v>1052.3999999999787</v>
      </c>
      <c r="B480">
        <v>26</v>
      </c>
      <c r="C480">
        <f t="shared" si="59"/>
        <v>25.756049103993291</v>
      </c>
      <c r="D480">
        <f t="shared" si="60"/>
        <v>201.20000000002119</v>
      </c>
      <c r="E480">
        <f t="shared" si="61"/>
        <v>0.24395089600670872</v>
      </c>
      <c r="F480">
        <f t="shared" si="65"/>
        <v>8.7517115208619346E-95</v>
      </c>
      <c r="G480">
        <f t="shared" si="65"/>
        <v>6.7077821147326518E-95</v>
      </c>
      <c r="H480">
        <f t="shared" si="65"/>
        <v>1.9816681174694285E-80</v>
      </c>
      <c r="I480">
        <f t="shared" si="65"/>
        <v>4.1886751134094507E-117</v>
      </c>
      <c r="J480">
        <f t="shared" si="65"/>
        <v>0</v>
      </c>
      <c r="K480">
        <f t="shared" si="62"/>
        <v>1.9816681174694438E-80</v>
      </c>
      <c r="L480">
        <f t="shared" si="63"/>
        <v>0.24395089600670872</v>
      </c>
      <c r="M480">
        <f t="shared" si="64"/>
        <v>5.9512039662476014E-2</v>
      </c>
    </row>
    <row r="481" spans="1:13" x14ac:dyDescent="0.3">
      <c r="A481">
        <v>1052.4499999999787</v>
      </c>
      <c r="B481">
        <v>29</v>
      </c>
      <c r="C481">
        <f t="shared" si="59"/>
        <v>25.70025116410352</v>
      </c>
      <c r="D481">
        <f t="shared" si="60"/>
        <v>201.15000000002124</v>
      </c>
      <c r="E481">
        <f t="shared" si="61"/>
        <v>3.2997488358964802</v>
      </c>
      <c r="F481">
        <f t="shared" si="65"/>
        <v>1.7904942403355666E-95</v>
      </c>
      <c r="G481">
        <f t="shared" si="65"/>
        <v>1.3708699339929115E-95</v>
      </c>
      <c r="H481">
        <f t="shared" si="65"/>
        <v>4.5988866773630866E-81</v>
      </c>
      <c r="I481">
        <f t="shared" si="65"/>
        <v>7.1969068501204069E-118</v>
      </c>
      <c r="J481">
        <f t="shared" si="65"/>
        <v>0</v>
      </c>
      <c r="K481">
        <f t="shared" si="62"/>
        <v>4.5988866773631184E-81</v>
      </c>
      <c r="L481">
        <f t="shared" si="63"/>
        <v>3.2997488358964802</v>
      </c>
      <c r="M481">
        <f t="shared" si="64"/>
        <v>10.888342380000175</v>
      </c>
    </row>
    <row r="482" spans="1:13" x14ac:dyDescent="0.3">
      <c r="A482">
        <v>1052.4999999999786</v>
      </c>
      <c r="B482">
        <v>16</v>
      </c>
      <c r="C482">
        <f t="shared" si="59"/>
        <v>25.644453224213521</v>
      </c>
      <c r="D482">
        <f t="shared" si="60"/>
        <v>201.10000000002128</v>
      </c>
      <c r="E482">
        <f t="shared" si="61"/>
        <v>-9.644453224213521</v>
      </c>
      <c r="F482">
        <f t="shared" si="65"/>
        <v>3.6424410180545355E-96</v>
      </c>
      <c r="G482">
        <f t="shared" si="65"/>
        <v>2.7858210844766517E-96</v>
      </c>
      <c r="H482">
        <f t="shared" si="65"/>
        <v>1.0612413396169479E-81</v>
      </c>
      <c r="I482">
        <f t="shared" si="65"/>
        <v>1.2295742285574725E-118</v>
      </c>
      <c r="J482">
        <f t="shared" si="65"/>
        <v>0</v>
      </c>
      <c r="K482">
        <f t="shared" si="62"/>
        <v>1.0612413396169543E-81</v>
      </c>
      <c r="L482">
        <f t="shared" si="63"/>
        <v>-9.644453224213521</v>
      </c>
      <c r="M482">
        <f t="shared" si="64"/>
        <v>93.015477994042584</v>
      </c>
    </row>
    <row r="483" spans="1:13" x14ac:dyDescent="0.3">
      <c r="A483">
        <v>1052.5499999999786</v>
      </c>
      <c r="B483">
        <v>17</v>
      </c>
      <c r="C483">
        <f t="shared" si="59"/>
        <v>25.588655284323522</v>
      </c>
      <c r="D483">
        <f t="shared" si="60"/>
        <v>201.05000000002133</v>
      </c>
      <c r="E483">
        <f t="shared" si="61"/>
        <v>-8.5886552843235222</v>
      </c>
      <c r="F483">
        <f t="shared" si="65"/>
        <v>7.3680369096298621E-97</v>
      </c>
      <c r="G483">
        <f t="shared" si="65"/>
        <v>5.6292411742314823E-97</v>
      </c>
      <c r="H483">
        <f t="shared" si="65"/>
        <v>2.4350914471620162E-82</v>
      </c>
      <c r="I483">
        <f t="shared" si="65"/>
        <v>2.0888309190900068E-119</v>
      </c>
      <c r="J483">
        <f t="shared" si="65"/>
        <v>0</v>
      </c>
      <c r="K483">
        <f t="shared" si="62"/>
        <v>2.4350914471620291E-82</v>
      </c>
      <c r="L483">
        <f t="shared" si="63"/>
        <v>-8.5886552843235222</v>
      </c>
      <c r="M483">
        <f t="shared" si="64"/>
        <v>73.764999592938366</v>
      </c>
    </row>
    <row r="484" spans="1:13" x14ac:dyDescent="0.3">
      <c r="A484">
        <v>1052.5999999999785</v>
      </c>
      <c r="B484">
        <v>18</v>
      </c>
      <c r="C484">
        <f t="shared" si="59"/>
        <v>25.532857344433523</v>
      </c>
      <c r="D484">
        <f t="shared" si="60"/>
        <v>201.00000000002137</v>
      </c>
      <c r="E484">
        <f t="shared" si="61"/>
        <v>-7.5328573444335234</v>
      </c>
      <c r="F484">
        <f t="shared" si="65"/>
        <v>1.4820085959591284E-97</v>
      </c>
      <c r="G484">
        <f t="shared" si="65"/>
        <v>1.1310613320203007E-97</v>
      </c>
      <c r="H484">
        <f t="shared" si="65"/>
        <v>5.5559209324014187E-83</v>
      </c>
      <c r="I484">
        <f t="shared" si="65"/>
        <v>3.528511098968659E-120</v>
      </c>
      <c r="J484">
        <f t="shared" si="65"/>
        <v>0</v>
      </c>
      <c r="K484">
        <f t="shared" si="62"/>
        <v>5.555920932401445E-83</v>
      </c>
      <c r="L484">
        <f t="shared" si="63"/>
        <v>-7.5328573444335234</v>
      </c>
      <c r="M484">
        <f t="shared" si="64"/>
        <v>56.743939771586071</v>
      </c>
    </row>
    <row r="485" spans="1:13" x14ac:dyDescent="0.3">
      <c r="A485">
        <v>1052.6499999999785</v>
      </c>
      <c r="B485">
        <v>30</v>
      </c>
      <c r="C485">
        <f t="shared" si="59"/>
        <v>25.477059404543752</v>
      </c>
      <c r="D485">
        <f t="shared" si="60"/>
        <v>200.95000000002142</v>
      </c>
      <c r="E485">
        <f t="shared" si="61"/>
        <v>4.522940595456248</v>
      </c>
      <c r="F485">
        <f t="shared" si="65"/>
        <v>2.9640758821172144E-98</v>
      </c>
      <c r="G485">
        <f t="shared" si="65"/>
        <v>2.2597589756027222E-98</v>
      </c>
      <c r="H485">
        <f t="shared" si="65"/>
        <v>1.2604815783171716E-83</v>
      </c>
      <c r="I485">
        <f t="shared" si="65"/>
        <v>5.9267874620988894E-121</v>
      </c>
      <c r="J485">
        <f t="shared" si="65"/>
        <v>0</v>
      </c>
      <c r="K485">
        <f t="shared" si="62"/>
        <v>1.2604815783171769E-83</v>
      </c>
      <c r="L485">
        <f t="shared" si="63"/>
        <v>4.522940595456248</v>
      </c>
      <c r="M485">
        <f t="shared" si="64"/>
        <v>20.456991630026121</v>
      </c>
    </row>
    <row r="486" spans="1:13" x14ac:dyDescent="0.3">
      <c r="A486">
        <v>1052.6999999999784</v>
      </c>
      <c r="B486">
        <v>30</v>
      </c>
      <c r="C486">
        <f t="shared" si="59"/>
        <v>25.421261464653753</v>
      </c>
      <c r="D486">
        <f t="shared" si="60"/>
        <v>200.90000000002146</v>
      </c>
      <c r="E486">
        <f t="shared" si="61"/>
        <v>4.5787385353462469</v>
      </c>
      <c r="F486">
        <f t="shared" si="65"/>
        <v>5.8947796796123224E-99</v>
      </c>
      <c r="G486">
        <f t="shared" si="65"/>
        <v>4.4892909200908372E-99</v>
      </c>
      <c r="H486">
        <f t="shared" si="65"/>
        <v>2.84352214224022E-84</v>
      </c>
      <c r="I486">
        <f t="shared" si="65"/>
        <v>9.8988987973899409E-122</v>
      </c>
      <c r="J486">
        <f t="shared" si="65"/>
        <v>0</v>
      </c>
      <c r="K486">
        <f t="shared" si="62"/>
        <v>2.8435221422402306E-84</v>
      </c>
      <c r="L486">
        <f t="shared" si="63"/>
        <v>4.5787385353462469</v>
      </c>
      <c r="M486">
        <f t="shared" si="64"/>
        <v>20.964846575064694</v>
      </c>
    </row>
    <row r="487" spans="1:13" x14ac:dyDescent="0.3">
      <c r="A487">
        <v>1052.7499999999784</v>
      </c>
      <c r="B487">
        <v>24</v>
      </c>
      <c r="C487">
        <f t="shared" si="59"/>
        <v>25.365463524763754</v>
      </c>
      <c r="D487">
        <f t="shared" si="60"/>
        <v>200.85000000002151</v>
      </c>
      <c r="E487">
        <f t="shared" si="61"/>
        <v>-1.3654635247637543</v>
      </c>
      <c r="F487">
        <f t="shared" si="65"/>
        <v>1.1656965281063905E-99</v>
      </c>
      <c r="G487">
        <f t="shared" si="65"/>
        <v>8.8681502981275339E-100</v>
      </c>
      <c r="H487">
        <f t="shared" si="65"/>
        <v>6.3784681459093728E-85</v>
      </c>
      <c r="I487">
        <f t="shared" si="65"/>
        <v>1.6439707268226714E-122</v>
      </c>
      <c r="J487">
        <f t="shared" si="65"/>
        <v>0</v>
      </c>
      <c r="K487">
        <f t="shared" si="62"/>
        <v>6.3784681459093934E-85</v>
      </c>
      <c r="L487">
        <f t="shared" si="63"/>
        <v>-1.3654635247637543</v>
      </c>
      <c r="M487">
        <f t="shared" si="64"/>
        <v>1.8644906374602559</v>
      </c>
    </row>
    <row r="488" spans="1:13" x14ac:dyDescent="0.3">
      <c r="A488">
        <v>1052.7999999999784</v>
      </c>
      <c r="B488">
        <v>28</v>
      </c>
      <c r="C488">
        <f t="shared" si="59"/>
        <v>25.309665584873756</v>
      </c>
      <c r="D488">
        <f t="shared" si="60"/>
        <v>200.80000000002156</v>
      </c>
      <c r="E488">
        <f t="shared" si="61"/>
        <v>2.6903344151262445</v>
      </c>
      <c r="F488">
        <f t="shared" si="65"/>
        <v>2.2921503088921852E-100</v>
      </c>
      <c r="G488">
        <f t="shared" si="65"/>
        <v>1.7419191958313723E-100</v>
      </c>
      <c r="H488">
        <f t="shared" si="65"/>
        <v>1.4227081936356754E-85</v>
      </c>
      <c r="I488">
        <f t="shared" si="65"/>
        <v>2.7148193814360602E-123</v>
      </c>
      <c r="J488">
        <f t="shared" si="65"/>
        <v>0</v>
      </c>
      <c r="K488">
        <f t="shared" si="62"/>
        <v>1.4227081936356794E-85</v>
      </c>
      <c r="L488">
        <f t="shared" si="63"/>
        <v>2.6903344151262445</v>
      </c>
      <c r="M488">
        <f t="shared" si="64"/>
        <v>7.2378992652126719</v>
      </c>
    </row>
    <row r="489" spans="1:13" x14ac:dyDescent="0.3">
      <c r="A489">
        <v>1052.8499999999783</v>
      </c>
      <c r="B489">
        <v>23</v>
      </c>
      <c r="C489">
        <f t="shared" si="59"/>
        <v>25.253867644983984</v>
      </c>
      <c r="D489">
        <f t="shared" si="60"/>
        <v>200.7500000000216</v>
      </c>
      <c r="E489">
        <f t="shared" si="61"/>
        <v>-2.2538676449839841</v>
      </c>
      <c r="F489">
        <f t="shared" si="65"/>
        <v>4.4816748902597204E-101</v>
      </c>
      <c r="G489">
        <f t="shared" si="65"/>
        <v>3.4022218570577386E-101</v>
      </c>
      <c r="H489">
        <f t="shared" si="65"/>
        <v>3.1554037658243225E-86</v>
      </c>
      <c r="I489">
        <f t="shared" si="65"/>
        <v>4.4578706939511625E-124</v>
      </c>
      <c r="J489">
        <f t="shared" si="65"/>
        <v>0</v>
      </c>
      <c r="K489">
        <f t="shared" si="62"/>
        <v>3.1554037658243303E-86</v>
      </c>
      <c r="L489">
        <f t="shared" si="63"/>
        <v>-2.2538676449839841</v>
      </c>
      <c r="M489">
        <f t="shared" si="64"/>
        <v>5.0799193611056506</v>
      </c>
    </row>
    <row r="490" spans="1:13" x14ac:dyDescent="0.3">
      <c r="A490">
        <v>1052.8999999999783</v>
      </c>
      <c r="B490">
        <v>22</v>
      </c>
      <c r="C490">
        <f t="shared" si="59"/>
        <v>25.198069705093985</v>
      </c>
      <c r="D490">
        <f t="shared" si="60"/>
        <v>200.70000000002165</v>
      </c>
      <c r="E490">
        <f t="shared" si="61"/>
        <v>-3.1980697050939852</v>
      </c>
      <c r="F490">
        <f t="shared" si="65"/>
        <v>8.7131917037453659E-102</v>
      </c>
      <c r="G490">
        <f t="shared" si="65"/>
        <v>6.6074961788313284E-102</v>
      </c>
      <c r="H490">
        <f t="shared" si="65"/>
        <v>6.9587896911362661E-87</v>
      </c>
      <c r="I490">
        <f t="shared" si="65"/>
        <v>7.2786972924885643E-125</v>
      </c>
      <c r="J490">
        <f t="shared" si="65"/>
        <v>0</v>
      </c>
      <c r="K490">
        <f t="shared" si="62"/>
        <v>6.9587896911362812E-87</v>
      </c>
      <c r="L490">
        <f t="shared" si="63"/>
        <v>-3.1980697050939852</v>
      </c>
      <c r="M490">
        <f t="shared" si="64"/>
        <v>10.22764983863993</v>
      </c>
    </row>
    <row r="491" spans="1:13" x14ac:dyDescent="0.3">
      <c r="A491">
        <v>1052.9499999999782</v>
      </c>
      <c r="B491">
        <v>27</v>
      </c>
      <c r="C491">
        <f t="shared" si="59"/>
        <v>25.142271765203986</v>
      </c>
      <c r="D491">
        <f t="shared" si="60"/>
        <v>200.65000000002169</v>
      </c>
      <c r="E491">
        <f t="shared" si="61"/>
        <v>1.8577282347960136</v>
      </c>
      <c r="F491">
        <f t="shared" si="65"/>
        <v>1.6844334413218748E-102</v>
      </c>
      <c r="G491">
        <f t="shared" si="65"/>
        <v>1.2760005926461935E-102</v>
      </c>
      <c r="H491">
        <f t="shared" si="65"/>
        <v>1.5259916191606712E-87</v>
      </c>
      <c r="I491">
        <f t="shared" si="65"/>
        <v>1.1817334112276548E-125</v>
      </c>
      <c r="J491">
        <f t="shared" si="65"/>
        <v>0</v>
      </c>
      <c r="K491">
        <f t="shared" si="62"/>
        <v>1.5259916191606741E-87</v>
      </c>
      <c r="L491">
        <f t="shared" si="63"/>
        <v>1.8577282347960136</v>
      </c>
      <c r="M491">
        <f t="shared" si="64"/>
        <v>3.4511541943583124</v>
      </c>
    </row>
    <row r="492" spans="1:13" x14ac:dyDescent="0.3">
      <c r="A492">
        <v>1052.9999999999782</v>
      </c>
      <c r="B492">
        <v>25</v>
      </c>
      <c r="C492">
        <f t="shared" si="59"/>
        <v>25.086473825313988</v>
      </c>
      <c r="D492">
        <f t="shared" si="60"/>
        <v>200.60000000002174</v>
      </c>
      <c r="E492">
        <f t="shared" si="61"/>
        <v>-8.6473825313987618E-2</v>
      </c>
      <c r="F492">
        <f t="shared" si="65"/>
        <v>3.2379497581984322E-103</v>
      </c>
      <c r="G492">
        <f t="shared" si="65"/>
        <v>2.4502167061170249E-103</v>
      </c>
      <c r="H492">
        <f t="shared" si="65"/>
        <v>3.3274401342357771E-88</v>
      </c>
      <c r="I492">
        <f t="shared" si="65"/>
        <v>1.9077656984937118E-126</v>
      </c>
      <c r="J492">
        <f t="shared" si="65"/>
        <v>0</v>
      </c>
      <c r="K492">
        <f t="shared" si="62"/>
        <v>3.3274401342357827E-88</v>
      </c>
      <c r="L492">
        <f t="shared" si="63"/>
        <v>-8.6473825313987618E-2</v>
      </c>
      <c r="M492">
        <f t="shared" si="64"/>
        <v>7.4777224644340459E-3</v>
      </c>
    </row>
    <row r="493" spans="1:13" x14ac:dyDescent="0.3">
      <c r="A493">
        <v>1053.0499999999781</v>
      </c>
      <c r="B493">
        <v>24</v>
      </c>
      <c r="C493">
        <f t="shared" si="59"/>
        <v>25.030675885424216</v>
      </c>
      <c r="D493">
        <f t="shared" si="60"/>
        <v>200.55000000002178</v>
      </c>
      <c r="E493">
        <f t="shared" si="61"/>
        <v>-1.0306758854242162</v>
      </c>
      <c r="F493">
        <f t="shared" si="65"/>
        <v>6.1890789337567217E-104</v>
      </c>
      <c r="G493">
        <f t="shared" si="65"/>
        <v>4.6784046470051977E-104</v>
      </c>
      <c r="H493">
        <f t="shared" si="65"/>
        <v>7.2145295709230191E-89</v>
      </c>
      <c r="I493">
        <f t="shared" si="65"/>
        <v>3.0624585722075936E-127</v>
      </c>
      <c r="J493">
        <f t="shared" si="65"/>
        <v>0</v>
      </c>
      <c r="K493">
        <f t="shared" si="62"/>
        <v>7.2145295709230303E-89</v>
      </c>
      <c r="L493">
        <f t="shared" si="63"/>
        <v>-1.0306758854242162</v>
      </c>
      <c r="M493">
        <f t="shared" si="64"/>
        <v>1.062292780794992</v>
      </c>
    </row>
    <row r="494" spans="1:13" x14ac:dyDescent="0.3">
      <c r="A494">
        <v>1053.0999999999781</v>
      </c>
      <c r="B494">
        <v>18</v>
      </c>
      <c r="C494">
        <f t="shared" si="59"/>
        <v>24.974877945534217</v>
      </c>
      <c r="D494">
        <f t="shared" si="60"/>
        <v>200.50000000002183</v>
      </c>
      <c r="E494">
        <f t="shared" si="61"/>
        <v>-6.9748779455342174</v>
      </c>
      <c r="F494">
        <f t="shared" si="65"/>
        <v>1.1763094949687769E-104</v>
      </c>
      <c r="G494">
        <f t="shared" si="65"/>
        <v>8.8824083096964617E-105</v>
      </c>
      <c r="H494">
        <f t="shared" si="65"/>
        <v>1.5554120178503709E-89</v>
      </c>
      <c r="I494">
        <f t="shared" si="65"/>
        <v>4.8882687418499618E-128</v>
      </c>
      <c r="J494">
        <f t="shared" si="65"/>
        <v>0</v>
      </c>
      <c r="K494">
        <f t="shared" si="62"/>
        <v>1.555412017850373E-89</v>
      </c>
      <c r="L494">
        <f t="shared" si="63"/>
        <v>-6.9748779455342174</v>
      </c>
      <c r="M494">
        <f t="shared" si="64"/>
        <v>48.648922355099621</v>
      </c>
    </row>
    <row r="495" spans="1:13" x14ac:dyDescent="0.3">
      <c r="A495">
        <v>1053.149999999978</v>
      </c>
      <c r="B495">
        <v>26</v>
      </c>
      <c r="C495">
        <f t="shared" si="59"/>
        <v>24.919080005644219</v>
      </c>
      <c r="D495">
        <f t="shared" si="60"/>
        <v>200.45000000002187</v>
      </c>
      <c r="E495">
        <f t="shared" si="61"/>
        <v>1.0809199943557815</v>
      </c>
      <c r="F495">
        <f t="shared" si="65"/>
        <v>2.2230889944878644E-105</v>
      </c>
      <c r="G495">
        <f t="shared" si="65"/>
        <v>1.6768852667099294E-105</v>
      </c>
      <c r="H495">
        <f t="shared" si="65"/>
        <v>3.3344372401726751E-90</v>
      </c>
      <c r="I495">
        <f t="shared" si="65"/>
        <v>7.7585326263926773E-129</v>
      </c>
      <c r="J495">
        <f t="shared" si="65"/>
        <v>0</v>
      </c>
      <c r="K495">
        <f t="shared" si="62"/>
        <v>3.334437240172679E-90</v>
      </c>
      <c r="L495">
        <f t="shared" si="63"/>
        <v>1.0809199943557815</v>
      </c>
      <c r="M495">
        <f t="shared" si="64"/>
        <v>1.1683880341981026</v>
      </c>
    </row>
    <row r="496" spans="1:13" x14ac:dyDescent="0.3">
      <c r="A496">
        <v>1053.199999999978</v>
      </c>
      <c r="B496">
        <v>22</v>
      </c>
      <c r="C496">
        <f t="shared" si="59"/>
        <v>24.86328206575422</v>
      </c>
      <c r="D496">
        <f t="shared" si="60"/>
        <v>200.40000000002192</v>
      </c>
      <c r="E496">
        <f t="shared" si="61"/>
        <v>-2.8632820657542197</v>
      </c>
      <c r="F496">
        <f t="shared" si="65"/>
        <v>4.1776471867893275E-106</v>
      </c>
      <c r="G496">
        <f t="shared" si="65"/>
        <v>3.147861601615293E-106</v>
      </c>
      <c r="H496">
        <f t="shared" si="65"/>
        <v>7.1078672848427448E-91</v>
      </c>
      <c r="I496">
        <f t="shared" si="65"/>
        <v>1.2244576604987328E-129</v>
      </c>
      <c r="J496">
        <f t="shared" si="65"/>
        <v>0</v>
      </c>
      <c r="K496">
        <f t="shared" si="62"/>
        <v>7.1078672848427524E-91</v>
      </c>
      <c r="L496">
        <f t="shared" si="63"/>
        <v>-2.8632820657542197</v>
      </c>
      <c r="M496">
        <f t="shared" si="64"/>
        <v>8.1983841880697526</v>
      </c>
    </row>
    <row r="497" spans="1:13" x14ac:dyDescent="0.3">
      <c r="A497">
        <v>1053.2499999999779</v>
      </c>
      <c r="B497">
        <v>23</v>
      </c>
      <c r="C497">
        <f t="shared" si="59"/>
        <v>24.807484125864448</v>
      </c>
      <c r="D497">
        <f t="shared" si="60"/>
        <v>200.35000000002196</v>
      </c>
      <c r="E497">
        <f t="shared" si="61"/>
        <v>-1.8074841258644483</v>
      </c>
      <c r="F497">
        <f t="shared" si="65"/>
        <v>7.8063197503845477E-107</v>
      </c>
      <c r="G497">
        <f t="shared" si="65"/>
        <v>5.8758077280981086E-107</v>
      </c>
      <c r="H497">
        <f t="shared" si="65"/>
        <v>1.5065922807486572E-91</v>
      </c>
      <c r="I497">
        <f t="shared" si="65"/>
        <v>1.9215319921539027E-130</v>
      </c>
      <c r="J497">
        <f t="shared" si="65"/>
        <v>0</v>
      </c>
      <c r="K497">
        <f t="shared" si="62"/>
        <v>1.5065922807486586E-91</v>
      </c>
      <c r="L497">
        <f t="shared" si="63"/>
        <v>-1.8074841258644483</v>
      </c>
      <c r="M497">
        <f t="shared" si="64"/>
        <v>3.2669988652519688</v>
      </c>
    </row>
    <row r="498" spans="1:13" x14ac:dyDescent="0.3">
      <c r="A498">
        <v>1053.2999999999779</v>
      </c>
      <c r="B498">
        <v>28</v>
      </c>
      <c r="C498">
        <f t="shared" si="59"/>
        <v>24.751686185974449</v>
      </c>
      <c r="D498">
        <f t="shared" si="60"/>
        <v>200.30000000002201</v>
      </c>
      <c r="E498">
        <f t="shared" si="61"/>
        <v>3.2483138140255505</v>
      </c>
      <c r="F498">
        <f t="shared" si="65"/>
        <v>1.4504427034712315E-107</v>
      </c>
      <c r="G498">
        <f t="shared" si="65"/>
        <v>1.0905841643867351E-107</v>
      </c>
      <c r="H498">
        <f t="shared" si="65"/>
        <v>3.1753516725451571E-92</v>
      </c>
      <c r="I498">
        <f t="shared" si="65"/>
        <v>2.9984107869700156E-131</v>
      </c>
      <c r="J498">
        <f t="shared" si="65"/>
        <v>0</v>
      </c>
      <c r="K498">
        <f t="shared" si="62"/>
        <v>3.1753516725451598E-92</v>
      </c>
      <c r="L498">
        <f t="shared" si="63"/>
        <v>3.2483138140255505</v>
      </c>
      <c r="M498">
        <f t="shared" si="64"/>
        <v>10.551542634389218</v>
      </c>
    </row>
    <row r="499" spans="1:13" x14ac:dyDescent="0.3">
      <c r="A499">
        <v>1053.3499999999779</v>
      </c>
      <c r="B499">
        <v>31</v>
      </c>
      <c r="C499">
        <f t="shared" si="59"/>
        <v>24.695888246084451</v>
      </c>
      <c r="D499">
        <f t="shared" si="60"/>
        <v>200.25000000002206</v>
      </c>
      <c r="E499">
        <f t="shared" si="61"/>
        <v>6.3041117539155493</v>
      </c>
      <c r="F499">
        <f t="shared" si="65"/>
        <v>2.6797512623211857E-108</v>
      </c>
      <c r="G499">
        <f t="shared" si="65"/>
        <v>2.0127529119757158E-108</v>
      </c>
      <c r="H499">
        <f t="shared" si="65"/>
        <v>6.6546863131396638E-93</v>
      </c>
      <c r="I499">
        <f t="shared" si="65"/>
        <v>4.6523706661538805E-132</v>
      </c>
      <c r="J499">
        <f t="shared" si="65"/>
        <v>0</v>
      </c>
      <c r="K499">
        <f t="shared" si="62"/>
        <v>6.6546863131396689E-93</v>
      </c>
      <c r="L499">
        <f t="shared" si="63"/>
        <v>6.3041117539155493</v>
      </c>
      <c r="M499">
        <f t="shared" si="64"/>
        <v>39.741825005856185</v>
      </c>
    </row>
    <row r="500" spans="1:13" x14ac:dyDescent="0.3">
      <c r="A500">
        <v>1053.3999999999778</v>
      </c>
      <c r="B500">
        <v>29</v>
      </c>
      <c r="C500">
        <f t="shared" si="59"/>
        <v>24.640090306194679</v>
      </c>
      <c r="D500">
        <f t="shared" si="60"/>
        <v>200.2000000000221</v>
      </c>
      <c r="E500">
        <f t="shared" si="61"/>
        <v>4.3599096938053208</v>
      </c>
      <c r="F500">
        <f t="shared" si="65"/>
        <v>4.9229798231588628E-109</v>
      </c>
      <c r="G500">
        <f t="shared" si="65"/>
        <v>3.6936981770425855E-109</v>
      </c>
      <c r="H500">
        <f t="shared" si="65"/>
        <v>1.3867654454768403E-93</v>
      </c>
      <c r="I500">
        <f t="shared" si="65"/>
        <v>7.1778958259260873E-133</v>
      </c>
      <c r="J500">
        <f t="shared" si="65"/>
        <v>0</v>
      </c>
      <c r="K500">
        <f t="shared" si="62"/>
        <v>1.3867654454768412E-93</v>
      </c>
      <c r="L500">
        <f t="shared" si="63"/>
        <v>4.3599096938053208</v>
      </c>
      <c r="M500">
        <f t="shared" si="64"/>
        <v>19.008812538137605</v>
      </c>
    </row>
    <row r="501" spans="1:13" x14ac:dyDescent="0.3">
      <c r="A501">
        <v>1053.4499999999778</v>
      </c>
      <c r="B501">
        <v>28</v>
      </c>
      <c r="C501">
        <f t="shared" si="59"/>
        <v>24.58429236630468</v>
      </c>
      <c r="D501">
        <f t="shared" si="60"/>
        <v>200.15000000002215</v>
      </c>
      <c r="E501">
        <f t="shared" si="61"/>
        <v>3.4157076336953196</v>
      </c>
      <c r="F501">
        <f t="shared" si="65"/>
        <v>8.9929316493469992E-110</v>
      </c>
      <c r="G501">
        <f t="shared" si="65"/>
        <v>6.740188021745694E-110</v>
      </c>
      <c r="H501">
        <f t="shared" si="65"/>
        <v>2.873545642865039E-94</v>
      </c>
      <c r="I501">
        <f t="shared" si="65"/>
        <v>1.1011834063865006E-133</v>
      </c>
      <c r="J501">
        <f t="shared" si="65"/>
        <v>0</v>
      </c>
      <c r="K501">
        <f t="shared" si="62"/>
        <v>2.8735456428650406E-94</v>
      </c>
      <c r="L501">
        <f t="shared" si="63"/>
        <v>3.4157076336953196</v>
      </c>
      <c r="M501">
        <f t="shared" si="64"/>
        <v>11.66705863888448</v>
      </c>
    </row>
    <row r="502" spans="1:13" x14ac:dyDescent="0.3">
      <c r="A502">
        <v>1053.4999999999777</v>
      </c>
      <c r="B502">
        <v>21</v>
      </c>
      <c r="C502">
        <f t="shared" si="59"/>
        <v>24.528494426414682</v>
      </c>
      <c r="D502">
        <f t="shared" si="60"/>
        <v>200.10000000002219</v>
      </c>
      <c r="E502">
        <f t="shared" si="61"/>
        <v>-3.5284944264146816</v>
      </c>
      <c r="F502">
        <f t="shared" si="65"/>
        <v>1.6334814029900937E-110</v>
      </c>
      <c r="G502">
        <f t="shared" si="65"/>
        <v>1.2229882464910765E-110</v>
      </c>
      <c r="H502">
        <f t="shared" si="65"/>
        <v>5.9206972316851706E-95</v>
      </c>
      <c r="I502">
        <f t="shared" si="65"/>
        <v>1.6798164540669462E-134</v>
      </c>
      <c r="J502">
        <f t="shared" si="65"/>
        <v>0</v>
      </c>
      <c r="K502">
        <f t="shared" si="62"/>
        <v>5.9206972316851733E-95</v>
      </c>
      <c r="L502">
        <f t="shared" si="63"/>
        <v>-3.5284944264146816</v>
      </c>
      <c r="M502">
        <f t="shared" si="64"/>
        <v>12.450272917239472</v>
      </c>
    </row>
    <row r="503" spans="1:13" x14ac:dyDescent="0.3">
      <c r="A503">
        <v>1053.5499999999777</v>
      </c>
      <c r="B503">
        <v>30</v>
      </c>
      <c r="C503">
        <f t="shared" si="59"/>
        <v>24.472696486524683</v>
      </c>
      <c r="D503">
        <f t="shared" si="60"/>
        <v>200.05000000002224</v>
      </c>
      <c r="E503">
        <f t="shared" si="61"/>
        <v>5.5273035134753172</v>
      </c>
      <c r="F503">
        <f t="shared" si="65"/>
        <v>2.9503039547138937E-111</v>
      </c>
      <c r="G503">
        <f t="shared" si="65"/>
        <v>2.206542110180603E-111</v>
      </c>
      <c r="H503">
        <f t="shared" si="65"/>
        <v>1.2130180724554883E-95</v>
      </c>
      <c r="I503">
        <f t="shared" si="65"/>
        <v>2.5480249047073038E-135</v>
      </c>
      <c r="J503">
        <f t="shared" si="65"/>
        <v>0</v>
      </c>
      <c r="K503">
        <f t="shared" si="62"/>
        <v>1.2130180724554888E-95</v>
      </c>
      <c r="L503">
        <f t="shared" si="63"/>
        <v>5.5273035134753172</v>
      </c>
      <c r="M503">
        <f t="shared" si="64"/>
        <v>30.551084130076585</v>
      </c>
    </row>
    <row r="504" spans="1:13" x14ac:dyDescent="0.3">
      <c r="A504">
        <v>1053.5999999999776</v>
      </c>
      <c r="B504">
        <v>29</v>
      </c>
      <c r="C504">
        <f t="shared" si="59"/>
        <v>24.416898546634911</v>
      </c>
      <c r="D504">
        <f t="shared" si="60"/>
        <v>200.00000000002228</v>
      </c>
      <c r="E504">
        <f t="shared" si="61"/>
        <v>4.5831014533650887</v>
      </c>
      <c r="F504">
        <f t="shared" si="65"/>
        <v>5.2985738710062438E-112</v>
      </c>
      <c r="G504">
        <f t="shared" si="65"/>
        <v>3.9586018375307531E-112</v>
      </c>
      <c r="H504">
        <f t="shared" si="65"/>
        <v>2.471162783999517E-96</v>
      </c>
      <c r="I504">
        <f t="shared" si="65"/>
        <v>3.8431308480021957E-136</v>
      </c>
      <c r="J504">
        <f t="shared" si="65"/>
        <v>0</v>
      </c>
      <c r="K504">
        <f t="shared" si="62"/>
        <v>2.4711627839995178E-96</v>
      </c>
      <c r="L504">
        <f t="shared" si="63"/>
        <v>4.5831014533650887</v>
      </c>
      <c r="M504">
        <f t="shared" si="64"/>
        <v>21.004818931837189</v>
      </c>
    </row>
    <row r="505" spans="1:13" x14ac:dyDescent="0.3">
      <c r="A505">
        <v>1053.6499999999776</v>
      </c>
      <c r="B505">
        <v>25</v>
      </c>
      <c r="C505">
        <f t="shared" si="59"/>
        <v>24.361100606744913</v>
      </c>
      <c r="D505">
        <f t="shared" si="60"/>
        <v>199.95000000002233</v>
      </c>
      <c r="E505">
        <f t="shared" si="61"/>
        <v>0.63889939325508749</v>
      </c>
      <c r="F505">
        <f t="shared" si="65"/>
        <v>9.4621731431578218E-113</v>
      </c>
      <c r="G505">
        <f t="shared" si="65"/>
        <v>7.061729679473467E-113</v>
      </c>
      <c r="H505">
        <f t="shared" si="65"/>
        <v>5.0058185506119997E-97</v>
      </c>
      <c r="I505">
        <f t="shared" si="65"/>
        <v>5.763765976826564E-137</v>
      </c>
      <c r="J505">
        <f t="shared" si="65"/>
        <v>0</v>
      </c>
      <c r="K505">
        <f t="shared" si="62"/>
        <v>5.0058185506120018E-97</v>
      </c>
      <c r="L505">
        <f t="shared" si="63"/>
        <v>0.63889939325508749</v>
      </c>
      <c r="M505">
        <f t="shared" si="64"/>
        <v>0.40819243470171895</v>
      </c>
    </row>
    <row r="506" spans="1:13" x14ac:dyDescent="0.3">
      <c r="A506">
        <v>1053.6999999999775</v>
      </c>
      <c r="B506">
        <v>22</v>
      </c>
      <c r="C506">
        <f t="shared" si="59"/>
        <v>24.305302666854914</v>
      </c>
      <c r="D506">
        <f t="shared" si="60"/>
        <v>199.90000000002237</v>
      </c>
      <c r="E506">
        <f t="shared" si="61"/>
        <v>-2.3053026668549137</v>
      </c>
      <c r="F506">
        <f t="shared" si="65"/>
        <v>1.6802056973544368E-113</v>
      </c>
      <c r="G506">
        <f t="shared" si="65"/>
        <v>1.2526219595797202E-113</v>
      </c>
      <c r="H506">
        <f t="shared" si="65"/>
        <v>1.0082970975822728E-97</v>
      </c>
      <c r="I506">
        <f t="shared" si="65"/>
        <v>8.5954213740994145E-138</v>
      </c>
      <c r="J506">
        <f t="shared" si="65"/>
        <v>0</v>
      </c>
      <c r="K506">
        <f t="shared" si="62"/>
        <v>1.008297097582273E-97</v>
      </c>
      <c r="L506">
        <f t="shared" si="63"/>
        <v>-2.3053026668549137</v>
      </c>
      <c r="M506">
        <f t="shared" si="64"/>
        <v>5.3144203858083774</v>
      </c>
    </row>
    <row r="507" spans="1:13" x14ac:dyDescent="0.3">
      <c r="A507">
        <v>1053.7499999999775</v>
      </c>
      <c r="B507">
        <v>18</v>
      </c>
      <c r="C507">
        <f t="shared" si="59"/>
        <v>24.249504726964915</v>
      </c>
      <c r="D507">
        <f t="shared" si="60"/>
        <v>199.85000000002242</v>
      </c>
      <c r="E507">
        <f t="shared" si="61"/>
        <v>-6.2495047269649149</v>
      </c>
      <c r="F507">
        <f t="shared" si="65"/>
        <v>2.966700333460627E-114</v>
      </c>
      <c r="G507">
        <f t="shared" si="65"/>
        <v>2.2093708423300115E-114</v>
      </c>
      <c r="H507">
        <f t="shared" si="65"/>
        <v>2.0194894831459361E-98</v>
      </c>
      <c r="I507">
        <f t="shared" si="65"/>
        <v>1.2745816744815318E-138</v>
      </c>
      <c r="J507">
        <f t="shared" si="65"/>
        <v>0</v>
      </c>
      <c r="K507">
        <f t="shared" si="62"/>
        <v>2.0194894831459367E-98</v>
      </c>
      <c r="L507">
        <f t="shared" si="63"/>
        <v>-6.2495047269649149</v>
      </c>
      <c r="M507">
        <f t="shared" si="64"/>
        <v>39.056309332356818</v>
      </c>
    </row>
    <row r="508" spans="1:13" x14ac:dyDescent="0.3">
      <c r="A508">
        <v>1053.7999999999774</v>
      </c>
      <c r="B508">
        <v>23</v>
      </c>
      <c r="C508">
        <f t="shared" si="59"/>
        <v>24.193706787075143</v>
      </c>
      <c r="D508">
        <f t="shared" si="60"/>
        <v>199.80000000002246</v>
      </c>
      <c r="E508">
        <f t="shared" si="61"/>
        <v>-1.1937067870751434</v>
      </c>
      <c r="F508">
        <f t="shared" si="65"/>
        <v>5.2086427722571292E-115</v>
      </c>
      <c r="G508">
        <f t="shared" si="65"/>
        <v>3.8748677141715324E-115</v>
      </c>
      <c r="H508">
        <f t="shared" si="65"/>
        <v>4.0219284453612617E-99</v>
      </c>
      <c r="I508">
        <f t="shared" si="65"/>
        <v>1.8793507136026601E-139</v>
      </c>
      <c r="J508">
        <f t="shared" si="65"/>
        <v>0</v>
      </c>
      <c r="K508">
        <f t="shared" si="62"/>
        <v>4.0219284453612625E-99</v>
      </c>
      <c r="L508">
        <f t="shared" si="63"/>
        <v>-1.1937067870751434</v>
      </c>
      <c r="M508">
        <f t="shared" si="64"/>
        <v>1.4249358935092618</v>
      </c>
    </row>
    <row r="509" spans="1:13" x14ac:dyDescent="0.3">
      <c r="A509">
        <v>1053.8499999999774</v>
      </c>
      <c r="B509">
        <v>19</v>
      </c>
      <c r="C509">
        <f t="shared" si="59"/>
        <v>24.137908847185145</v>
      </c>
      <c r="D509">
        <f t="shared" si="60"/>
        <v>199.75000000002251</v>
      </c>
      <c r="E509">
        <f t="shared" si="61"/>
        <v>-5.1379088471851446</v>
      </c>
      <c r="F509">
        <f t="shared" si="65"/>
        <v>9.0931662340813593E-116</v>
      </c>
      <c r="G509">
        <f t="shared" si="65"/>
        <v>6.7574806060570392E-116</v>
      </c>
      <c r="H509">
        <f t="shared" si="65"/>
        <v>7.9646509702351236E-100</v>
      </c>
      <c r="I509">
        <f t="shared" si="65"/>
        <v>2.7554190805790676E-140</v>
      </c>
      <c r="J509">
        <f t="shared" si="65"/>
        <v>0</v>
      </c>
      <c r="K509">
        <f t="shared" si="62"/>
        <v>7.9646509702351256E-100</v>
      </c>
      <c r="L509">
        <f t="shared" si="63"/>
        <v>-5.1379088471851446</v>
      </c>
      <c r="M509">
        <f t="shared" si="64"/>
        <v>26.398107321983382</v>
      </c>
    </row>
    <row r="510" spans="1:13" x14ac:dyDescent="0.3">
      <c r="A510">
        <v>1053.8999999999774</v>
      </c>
      <c r="B510">
        <v>20</v>
      </c>
      <c r="C510">
        <f t="shared" si="59"/>
        <v>24.082110907295146</v>
      </c>
      <c r="D510">
        <f t="shared" si="60"/>
        <v>199.70000000002256</v>
      </c>
      <c r="E510">
        <f t="shared" si="61"/>
        <v>-4.0821109072951458</v>
      </c>
      <c r="F510">
        <f t="shared" si="65"/>
        <v>1.5785027881498654E-116</v>
      </c>
      <c r="G510">
        <f t="shared" si="65"/>
        <v>1.1717970504007396E-116</v>
      </c>
      <c r="H510">
        <f t="shared" si="65"/>
        <v>1.5683349577301877E-100</v>
      </c>
      <c r="I510">
        <f t="shared" si="65"/>
        <v>4.0170492362466238E-141</v>
      </c>
      <c r="J510">
        <f t="shared" si="65"/>
        <v>0</v>
      </c>
      <c r="K510">
        <f t="shared" si="62"/>
        <v>1.568334957730188E-100</v>
      </c>
      <c r="L510">
        <f t="shared" si="63"/>
        <v>-4.0821109072951458</v>
      </c>
      <c r="M510">
        <f t="shared" si="64"/>
        <v>16.663629459457997</v>
      </c>
    </row>
    <row r="511" spans="1:13" x14ac:dyDescent="0.3">
      <c r="A511">
        <v>1053.9499999999773</v>
      </c>
      <c r="B511">
        <v>23</v>
      </c>
      <c r="C511">
        <f t="shared" si="59"/>
        <v>24.026312967405147</v>
      </c>
      <c r="D511">
        <f t="shared" si="60"/>
        <v>199.6500000000226</v>
      </c>
      <c r="E511">
        <f t="shared" si="61"/>
        <v>-1.026312967405147</v>
      </c>
      <c r="F511">
        <f t="shared" si="65"/>
        <v>2.7246783518156167E-117</v>
      </c>
      <c r="G511">
        <f t="shared" si="65"/>
        <v>2.0205037374944561E-117</v>
      </c>
      <c r="H511">
        <f t="shared" si="65"/>
        <v>3.0707931424370438E-101</v>
      </c>
      <c r="I511">
        <f t="shared" si="65"/>
        <v>5.8232617721369249E-142</v>
      </c>
      <c r="J511">
        <f t="shared" si="65"/>
        <v>0</v>
      </c>
      <c r="K511">
        <f t="shared" si="62"/>
        <v>3.0707931424370444E-101</v>
      </c>
      <c r="L511">
        <f t="shared" si="63"/>
        <v>-1.026312967405147</v>
      </c>
      <c r="M511">
        <f t="shared" si="64"/>
        <v>1.0533183070639582</v>
      </c>
    </row>
    <row r="512" spans="1:13" x14ac:dyDescent="0.3">
      <c r="A512">
        <v>1053.9999999999773</v>
      </c>
      <c r="B512">
        <v>32</v>
      </c>
      <c r="C512">
        <f t="shared" si="59"/>
        <v>23.970515027515376</v>
      </c>
      <c r="D512">
        <f t="shared" si="60"/>
        <v>199.60000000002265</v>
      </c>
      <c r="E512">
        <f t="shared" si="61"/>
        <v>8.0294849724846244</v>
      </c>
      <c r="F512">
        <f t="shared" si="65"/>
        <v>4.6765415160824599E-118</v>
      </c>
      <c r="G512">
        <f t="shared" si="65"/>
        <v>3.464228903584888E-118</v>
      </c>
      <c r="H512">
        <f t="shared" si="65"/>
        <v>5.9786339838664864E-102</v>
      </c>
      <c r="I512">
        <f t="shared" si="65"/>
        <v>8.3939260137631058E-143</v>
      </c>
      <c r="J512">
        <f t="shared" si="65"/>
        <v>0</v>
      </c>
      <c r="K512">
        <f t="shared" si="62"/>
        <v>5.9786339838664871E-102</v>
      </c>
      <c r="L512">
        <f t="shared" si="63"/>
        <v>8.0294849724846244</v>
      </c>
      <c r="M512">
        <f t="shared" si="64"/>
        <v>64.47262892335641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2019-11-01T14:39:33Z</dcterms:modified>
</cp:coreProperties>
</file>